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'1.Ведомость'!$A$1:$D$65</definedName>
  </definedNames>
  <calcPr calcId="162913" iterate="1"/>
</workbook>
</file>

<file path=xl/calcChain.xml><?xml version="1.0" encoding="utf-8"?>
<calcChain xmlns="http://schemas.openxmlformats.org/spreadsheetml/2006/main">
  <c r="BZ61" i="9" l="1"/>
  <c r="BZ58" i="9"/>
  <c r="D55" i="9"/>
  <c r="H54" i="1"/>
  <c r="D54" i="9"/>
  <c r="H53" i="1"/>
  <c r="D53" i="9"/>
  <c r="H52" i="1"/>
  <c r="D52" i="9"/>
  <c r="H51" i="1"/>
  <c r="D50" i="9"/>
  <c r="H49" i="1"/>
  <c r="D49" i="9"/>
  <c r="H48" i="1"/>
  <c r="D48" i="9"/>
  <c r="H47" i="1"/>
  <c r="D47" i="9"/>
  <c r="H46" i="1"/>
  <c r="D46" i="9"/>
  <c r="H45" i="1"/>
  <c r="D45" i="9"/>
  <c r="H44" i="1"/>
  <c r="D44" i="9"/>
  <c r="H43" i="1"/>
  <c r="D43" i="9"/>
  <c r="H42" i="1"/>
  <c r="D42" i="9"/>
  <c r="H41" i="1"/>
  <c r="D41" i="9"/>
  <c r="H40" i="1"/>
  <c r="D40" i="9"/>
  <c r="H39" i="1"/>
  <c r="D39" i="9"/>
  <c r="H38" i="1"/>
  <c r="D38" i="9"/>
  <c r="H37" i="1"/>
  <c r="D37" i="9"/>
  <c r="H36" i="1"/>
  <c r="D36" i="9"/>
  <c r="H35" i="1"/>
  <c r="BX33" i="9"/>
  <c r="D31" i="9"/>
  <c r="H32" i="1"/>
  <c r="D30" i="9"/>
  <c r="H31" i="1"/>
  <c r="D29" i="9"/>
  <c r="H30" i="1"/>
  <c r="D28" i="9"/>
  <c r="H29" i="1"/>
  <c r="D27" i="9"/>
  <c r="H28" i="1"/>
  <c r="D26" i="9"/>
  <c r="H27" i="1"/>
  <c r="D25" i="9"/>
  <c r="H26" i="1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1" i="3"/>
  <c r="Y1" i="3"/>
  <c r="CV1" i="3" s="1"/>
  <c r="CU1" i="3"/>
  <c r="CY1" i="3"/>
  <c r="CZ1" i="3"/>
  <c r="DA1" i="3"/>
  <c r="DB1" i="3"/>
  <c r="DC1" i="3"/>
  <c r="A2" i="3"/>
  <c r="Y2" i="3"/>
  <c r="CX2" i="3"/>
  <c r="CY2" i="3"/>
  <c r="CZ2" i="3"/>
  <c r="DA2" i="3"/>
  <c r="DB2" i="3"/>
  <c r="DC2" i="3"/>
  <c r="DH2" i="3"/>
  <c r="DI2" i="3"/>
  <c r="DJ2" i="3" s="1"/>
  <c r="A3" i="3"/>
  <c r="Y3" i="3"/>
  <c r="CW3" i="3" s="1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H4" i="3"/>
  <c r="A5" i="3"/>
  <c r="Y5" i="3"/>
  <c r="CX5" i="3"/>
  <c r="CY5" i="3"/>
  <c r="CZ5" i="3"/>
  <c r="DB5" i="3" s="1"/>
  <c r="DA5" i="3"/>
  <c r="DC5" i="3"/>
  <c r="A6" i="3"/>
  <c r="Y6" i="3"/>
  <c r="CX6" i="3" s="1"/>
  <c r="CY6" i="3"/>
  <c r="CZ6" i="3"/>
  <c r="DB6" i="3" s="1"/>
  <c r="DA6" i="3"/>
  <c r="DC6" i="3"/>
  <c r="A7" i="3"/>
  <c r="Y7" i="3"/>
  <c r="CX7" i="3"/>
  <c r="DG7" i="3" s="1"/>
  <c r="CY7" i="3"/>
  <c r="CZ7" i="3"/>
  <c r="DA7" i="3"/>
  <c r="DB7" i="3"/>
  <c r="DC7" i="3"/>
  <c r="DF7" i="3"/>
  <c r="DJ7" i="3" s="1"/>
  <c r="DH7" i="3"/>
  <c r="A8" i="3"/>
  <c r="Y8" i="3"/>
  <c r="CX8" i="3"/>
  <c r="CY8" i="3"/>
  <c r="CZ8" i="3"/>
  <c r="DA8" i="3"/>
  <c r="DB8" i="3"/>
  <c r="DC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B10" i="3" s="1"/>
  <c r="DA10" i="3"/>
  <c r="DC10" i="3"/>
  <c r="A11" i="3"/>
  <c r="Y11" i="3"/>
  <c r="CX11" i="3"/>
  <c r="DF11" i="3" s="1"/>
  <c r="DJ11" i="3" s="1"/>
  <c r="CY11" i="3"/>
  <c r="CZ11" i="3"/>
  <c r="DB11" i="3" s="1"/>
  <c r="DA11" i="3"/>
  <c r="DC11" i="3"/>
  <c r="DH11" i="3"/>
  <c r="DI11" i="3"/>
  <c r="A12" i="3"/>
  <c r="Y12" i="3"/>
  <c r="CX12" i="3" s="1"/>
  <c r="CY12" i="3"/>
  <c r="CZ12" i="3"/>
  <c r="DA12" i="3"/>
  <c r="DB12" i="3"/>
  <c r="DC12" i="3"/>
  <c r="A13" i="3"/>
  <c r="Y13" i="3"/>
  <c r="CX13" i="3"/>
  <c r="CY13" i="3"/>
  <c r="CZ13" i="3"/>
  <c r="DB13" i="3" s="1"/>
  <c r="DA13" i="3"/>
  <c r="DC13" i="3"/>
  <c r="A14" i="3"/>
  <c r="Y14" i="3"/>
  <c r="CU14" i="3"/>
  <c r="CV14" i="3"/>
  <c r="CX14" i="3"/>
  <c r="CY14" i="3"/>
  <c r="CZ14" i="3"/>
  <c r="DA14" i="3"/>
  <c r="DB14" i="3"/>
  <c r="DC14" i="3"/>
  <c r="DH14" i="3"/>
  <c r="DI14" i="3"/>
  <c r="DJ14" i="3" s="1"/>
  <c r="A15" i="3"/>
  <c r="Y15" i="3"/>
  <c r="CX15" i="3" s="1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W17" i="3"/>
  <c r="CX17" i="3"/>
  <c r="CY17" i="3"/>
  <c r="CZ17" i="3"/>
  <c r="DB17" i="3" s="1"/>
  <c r="DA17" i="3"/>
  <c r="DC17" i="3"/>
  <c r="A18" i="3"/>
  <c r="Y18" i="3"/>
  <c r="CX18" i="3"/>
  <c r="DG18" i="3" s="1"/>
  <c r="CY18" i="3"/>
  <c r="CZ18" i="3"/>
  <c r="DB18" i="3" s="1"/>
  <c r="DA18" i="3"/>
  <c r="DC18" i="3"/>
  <c r="DF18" i="3"/>
  <c r="DH18" i="3"/>
  <c r="DI18" i="3"/>
  <c r="DJ18" i="3"/>
  <c r="A19" i="3"/>
  <c r="Y19" i="3"/>
  <c r="CX19" i="3"/>
  <c r="DG19" i="3" s="1"/>
  <c r="CY19" i="3"/>
  <c r="CZ19" i="3"/>
  <c r="DA19" i="3"/>
  <c r="DB19" i="3"/>
  <c r="DC19" i="3"/>
  <c r="DF19" i="3"/>
  <c r="DJ19" i="3" s="1"/>
  <c r="DH19" i="3"/>
  <c r="A20" i="3"/>
  <c r="Y20" i="3"/>
  <c r="CX20" i="3"/>
  <c r="CY20" i="3"/>
  <c r="CZ20" i="3"/>
  <c r="DA20" i="3"/>
  <c r="DB20" i="3"/>
  <c r="DC20" i="3"/>
  <c r="DH20" i="3"/>
  <c r="DI20" i="3"/>
  <c r="A21" i="3"/>
  <c r="Y21" i="3"/>
  <c r="CX21" i="3" s="1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DF22" i="3"/>
  <c r="DJ22" i="3" s="1"/>
  <c r="DG22" i="3"/>
  <c r="A23" i="3"/>
  <c r="Y23" i="3"/>
  <c r="CX23" i="3"/>
  <c r="DF23" i="3" s="1"/>
  <c r="DJ23" i="3" s="1"/>
  <c r="CY23" i="3"/>
  <c r="CZ23" i="3"/>
  <c r="DB23" i="3" s="1"/>
  <c r="DA23" i="3"/>
  <c r="DC23" i="3"/>
  <c r="DH23" i="3"/>
  <c r="DI23" i="3"/>
  <c r="A24" i="3"/>
  <c r="Y24" i="3"/>
  <c r="CX24" i="3" s="1"/>
  <c r="CY24" i="3"/>
  <c r="CZ24" i="3"/>
  <c r="DA24" i="3"/>
  <c r="DB24" i="3"/>
  <c r="DC24" i="3"/>
  <c r="A25" i="3"/>
  <c r="Y25" i="3"/>
  <c r="CX25" i="3"/>
  <c r="CY25" i="3"/>
  <c r="CZ25" i="3"/>
  <c r="DB25" i="3" s="1"/>
  <c r="DA25" i="3"/>
  <c r="DC25" i="3"/>
  <c r="A26" i="3"/>
  <c r="Y26" i="3"/>
  <c r="CX26" i="3"/>
  <c r="DG26" i="3" s="1"/>
  <c r="CY26" i="3"/>
  <c r="CZ26" i="3"/>
  <c r="DB26" i="3" s="1"/>
  <c r="DA26" i="3"/>
  <c r="DC26" i="3"/>
  <c r="DF26" i="3"/>
  <c r="DH26" i="3"/>
  <c r="DI26" i="3"/>
  <c r="DJ26" i="3"/>
  <c r="A27" i="3"/>
  <c r="Y27" i="3"/>
  <c r="CX27" i="3"/>
  <c r="DG27" i="3" s="1"/>
  <c r="CY27" i="3"/>
  <c r="CZ27" i="3"/>
  <c r="DA27" i="3"/>
  <c r="DB27" i="3"/>
  <c r="DC27" i="3"/>
  <c r="DF27" i="3"/>
  <c r="DJ27" i="3" s="1"/>
  <c r="DH27" i="3"/>
  <c r="A28" i="3"/>
  <c r="Y28" i="3"/>
  <c r="CX28" i="3" s="1"/>
  <c r="CY28" i="3"/>
  <c r="CZ28" i="3"/>
  <c r="DA28" i="3"/>
  <c r="DB28" i="3"/>
  <c r="DC28" i="3"/>
  <c r="A29" i="3"/>
  <c r="Y29" i="3"/>
  <c r="CX29" i="3" s="1"/>
  <c r="CY29" i="3"/>
  <c r="CZ29" i="3"/>
  <c r="DB29" i="3" s="1"/>
  <c r="DA29" i="3"/>
  <c r="DC29" i="3"/>
  <c r="A30" i="3"/>
  <c r="Y30" i="3"/>
  <c r="CX30" i="3" s="1"/>
  <c r="CY30" i="3"/>
  <c r="CZ30" i="3"/>
  <c r="DB30" i="3" s="1"/>
  <c r="DA30" i="3"/>
  <c r="DC30" i="3"/>
  <c r="A31" i="3"/>
  <c r="Y31" i="3"/>
  <c r="CX31" i="3"/>
  <c r="CY31" i="3"/>
  <c r="CZ31" i="3"/>
  <c r="DB31" i="3" s="1"/>
  <c r="DA31" i="3"/>
  <c r="DC31" i="3"/>
  <c r="A32" i="3"/>
  <c r="Y32" i="3"/>
  <c r="CX32" i="3" s="1"/>
  <c r="CY32" i="3"/>
  <c r="CZ32" i="3"/>
  <c r="DA32" i="3"/>
  <c r="DB32" i="3"/>
  <c r="DC32" i="3"/>
  <c r="A33" i="3"/>
  <c r="Y33" i="3"/>
  <c r="CX33" i="3"/>
  <c r="DI33" i="3" s="1"/>
  <c r="CY33" i="3"/>
  <c r="CZ33" i="3"/>
  <c r="DB33" i="3" s="1"/>
  <c r="DA33" i="3"/>
  <c r="DC33" i="3"/>
  <c r="A34" i="3"/>
  <c r="Y34" i="3"/>
  <c r="CX34" i="3"/>
  <c r="DG34" i="3" s="1"/>
  <c r="CY34" i="3"/>
  <c r="CZ34" i="3"/>
  <c r="DB34" i="3" s="1"/>
  <c r="DA34" i="3"/>
  <c r="DC34" i="3"/>
  <c r="DF34" i="3"/>
  <c r="DH34" i="3"/>
  <c r="DI34" i="3"/>
  <c r="DJ34" i="3"/>
  <c r="A35" i="3"/>
  <c r="Y35" i="3"/>
  <c r="CU35" i="3"/>
  <c r="CV35" i="3"/>
  <c r="CX35" i="3"/>
  <c r="CY35" i="3"/>
  <c r="CZ35" i="3"/>
  <c r="DB35" i="3" s="1"/>
  <c r="DA35" i="3"/>
  <c r="DC35" i="3"/>
  <c r="DF35" i="3"/>
  <c r="DG35" i="3"/>
  <c r="DH35" i="3"/>
  <c r="DI35" i="3"/>
  <c r="DJ35" i="3"/>
  <c r="A36" i="3"/>
  <c r="Y36" i="3"/>
  <c r="CX36" i="3" s="1"/>
  <c r="CY36" i="3"/>
  <c r="CZ36" i="3"/>
  <c r="DB36" i="3" s="1"/>
  <c r="DA36" i="3"/>
  <c r="DC36" i="3"/>
  <c r="DF36" i="3"/>
  <c r="DG36" i="3"/>
  <c r="A37" i="3"/>
  <c r="Y37" i="3"/>
  <c r="CW37" i="3"/>
  <c r="CX37" i="3"/>
  <c r="DF37" i="3" s="1"/>
  <c r="CY37" i="3"/>
  <c r="CZ37" i="3"/>
  <c r="DA37" i="3"/>
  <c r="DB37" i="3"/>
  <c r="DC37" i="3"/>
  <c r="DI37" i="3"/>
  <c r="A38" i="3"/>
  <c r="Y38" i="3"/>
  <c r="CW38" i="3" s="1"/>
  <c r="CY38" i="3"/>
  <c r="CZ38" i="3"/>
  <c r="DB38" i="3" s="1"/>
  <c r="DA38" i="3"/>
  <c r="DC38" i="3"/>
  <c r="A39" i="3"/>
  <c r="Y39" i="3"/>
  <c r="CX39" i="3"/>
  <c r="DG39" i="3" s="1"/>
  <c r="CY39" i="3"/>
  <c r="CZ39" i="3"/>
  <c r="DA39" i="3"/>
  <c r="DB39" i="3"/>
  <c r="DC39" i="3"/>
  <c r="DF39" i="3"/>
  <c r="DJ39" i="3" s="1"/>
  <c r="DH39" i="3"/>
  <c r="DI39" i="3"/>
  <c r="A40" i="3"/>
  <c r="Y40" i="3"/>
  <c r="CX40" i="3" s="1"/>
  <c r="CY40" i="3"/>
  <c r="CZ40" i="3"/>
  <c r="DA40" i="3"/>
  <c r="DB40" i="3"/>
  <c r="DC40" i="3"/>
  <c r="A41" i="3"/>
  <c r="Y41" i="3"/>
  <c r="CX41" i="3" s="1"/>
  <c r="CY41" i="3"/>
  <c r="CZ41" i="3"/>
  <c r="DA41" i="3"/>
  <c r="DB41" i="3"/>
  <c r="DC41" i="3"/>
  <c r="A42" i="3"/>
  <c r="Y42" i="3"/>
  <c r="CX42" i="3" s="1"/>
  <c r="CY42" i="3"/>
  <c r="CZ42" i="3"/>
  <c r="DB42" i="3" s="1"/>
  <c r="DA42" i="3"/>
  <c r="DC42" i="3"/>
  <c r="A43" i="3"/>
  <c r="Y43" i="3"/>
  <c r="CX43" i="3"/>
  <c r="CY43" i="3"/>
  <c r="CZ43" i="3"/>
  <c r="DB43" i="3" s="1"/>
  <c r="DA43" i="3"/>
  <c r="DC43" i="3"/>
  <c r="A44" i="3"/>
  <c r="Y44" i="3"/>
  <c r="CX44" i="3"/>
  <c r="DF44" i="3" s="1"/>
  <c r="DJ44" i="3" s="1"/>
  <c r="CY44" i="3"/>
  <c r="CZ44" i="3"/>
  <c r="DA44" i="3"/>
  <c r="DB44" i="3"/>
  <c r="DC44" i="3"/>
  <c r="DH44" i="3"/>
  <c r="A45" i="3"/>
  <c r="Y45" i="3"/>
  <c r="CU45" i="3"/>
  <c r="CY45" i="3"/>
  <c r="CZ45" i="3"/>
  <c r="DA45" i="3"/>
  <c r="DB45" i="3"/>
  <c r="DC45" i="3"/>
  <c r="A46" i="3"/>
  <c r="Y46" i="3"/>
  <c r="CW46" i="3" s="1"/>
  <c r="CY46" i="3"/>
  <c r="CZ46" i="3"/>
  <c r="DB46" i="3" s="1"/>
  <c r="DA46" i="3"/>
  <c r="DC46" i="3"/>
  <c r="A47" i="3"/>
  <c r="Y47" i="3"/>
  <c r="CX47" i="3"/>
  <c r="DG47" i="3" s="1"/>
  <c r="CY47" i="3"/>
  <c r="CZ47" i="3"/>
  <c r="DB47" i="3" s="1"/>
  <c r="DA47" i="3"/>
  <c r="DC47" i="3"/>
  <c r="DF47" i="3"/>
  <c r="DH47" i="3"/>
  <c r="DI47" i="3"/>
  <c r="DJ47" i="3"/>
  <c r="A48" i="3"/>
  <c r="Y48" i="3"/>
  <c r="CX48" i="3"/>
  <c r="DG48" i="3" s="1"/>
  <c r="CY48" i="3"/>
  <c r="CZ48" i="3"/>
  <c r="DA48" i="3"/>
  <c r="DB48" i="3"/>
  <c r="DC48" i="3"/>
  <c r="DF48" i="3"/>
  <c r="DJ48" i="3" s="1"/>
  <c r="DH48" i="3"/>
  <c r="DI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P25" i="1"/>
  <c r="Q25" i="1"/>
  <c r="AB25" i="1"/>
  <c r="AC25" i="1"/>
  <c r="AE25" i="1"/>
  <c r="AD25" i="1" s="1"/>
  <c r="CR25" i="1" s="1"/>
  <c r="AF25" i="1"/>
  <c r="AG25" i="1"/>
  <c r="AH25" i="1"/>
  <c r="AI25" i="1"/>
  <c r="AJ25" i="1"/>
  <c r="CX25" i="1" s="1"/>
  <c r="W25" i="1" s="1"/>
  <c r="CQ25" i="1"/>
  <c r="CT25" i="1"/>
  <c r="S25" i="1" s="1"/>
  <c r="CU25" i="1"/>
  <c r="T25" i="1" s="1"/>
  <c r="CV25" i="1"/>
  <c r="U25" i="1" s="1"/>
  <c r="CW25" i="1"/>
  <c r="V25" i="1" s="1"/>
  <c r="GL25" i="1"/>
  <c r="GO25" i="1"/>
  <c r="GP25" i="1"/>
  <c r="GV25" i="1"/>
  <c r="HC25" i="1"/>
  <c r="GX25" i="1" s="1"/>
  <c r="I26" i="1"/>
  <c r="P26" i="1"/>
  <c r="R26" i="1"/>
  <c r="AC26" i="1"/>
  <c r="AE26" i="1"/>
  <c r="AD26" i="1" s="1"/>
  <c r="CR26" i="1" s="1"/>
  <c r="Q26" i="1" s="1"/>
  <c r="AF26" i="1"/>
  <c r="CT26" i="1" s="1"/>
  <c r="S26" i="1" s="1"/>
  <c r="AG26" i="1"/>
  <c r="AH26" i="1"/>
  <c r="AI26" i="1"/>
  <c r="CW26" i="1" s="1"/>
  <c r="V26" i="1" s="1"/>
  <c r="AJ26" i="1"/>
  <c r="CX26" i="1" s="1"/>
  <c r="W26" i="1" s="1"/>
  <c r="CQ26" i="1"/>
  <c r="CS26" i="1"/>
  <c r="CU26" i="1"/>
  <c r="T26" i="1" s="1"/>
  <c r="CV26" i="1"/>
  <c r="U26" i="1" s="1"/>
  <c r="GL26" i="1"/>
  <c r="GO26" i="1"/>
  <c r="GP26" i="1"/>
  <c r="GV26" i="1"/>
  <c r="HC26" i="1"/>
  <c r="GX26" i="1" s="1"/>
  <c r="I27" i="1"/>
  <c r="P27" i="1"/>
  <c r="R27" i="1"/>
  <c r="AC27" i="1"/>
  <c r="AE27" i="1"/>
  <c r="AD27" i="1" s="1"/>
  <c r="CR27" i="1" s="1"/>
  <c r="Q27" i="1" s="1"/>
  <c r="AF27" i="1"/>
  <c r="CT27" i="1" s="1"/>
  <c r="S27" i="1" s="1"/>
  <c r="AG27" i="1"/>
  <c r="AH27" i="1"/>
  <c r="CV27" i="1" s="1"/>
  <c r="U27" i="1" s="1"/>
  <c r="AI27" i="1"/>
  <c r="CW27" i="1" s="1"/>
  <c r="V27" i="1" s="1"/>
  <c r="AJ27" i="1"/>
  <c r="CX27" i="1" s="1"/>
  <c r="W27" i="1" s="1"/>
  <c r="CQ27" i="1"/>
  <c r="CS27" i="1"/>
  <c r="CU27" i="1"/>
  <c r="T27" i="1" s="1"/>
  <c r="GL27" i="1"/>
  <c r="GO27" i="1"/>
  <c r="GP27" i="1"/>
  <c r="GV27" i="1"/>
  <c r="HC27" i="1"/>
  <c r="GX27" i="1" s="1"/>
  <c r="HG27" i="1"/>
  <c r="I28" i="1"/>
  <c r="P28" i="1"/>
  <c r="Q28" i="1"/>
  <c r="W28" i="1"/>
  <c r="AC28" i="1"/>
  <c r="AB28" i="1" s="1"/>
  <c r="AE28" i="1"/>
  <c r="AD28" i="1" s="1"/>
  <c r="CR28" i="1" s="1"/>
  <c r="AF28" i="1"/>
  <c r="AG28" i="1"/>
  <c r="CU28" i="1" s="1"/>
  <c r="T28" i="1" s="1"/>
  <c r="AH28" i="1"/>
  <c r="CV28" i="1" s="1"/>
  <c r="U28" i="1" s="1"/>
  <c r="AI28" i="1"/>
  <c r="CW28" i="1" s="1"/>
  <c r="V28" i="1" s="1"/>
  <c r="AJ28" i="1"/>
  <c r="CQ28" i="1"/>
  <c r="CT28" i="1"/>
  <c r="S28" i="1" s="1"/>
  <c r="CX28" i="1"/>
  <c r="GL28" i="1"/>
  <c r="GO28" i="1"/>
  <c r="GP28" i="1"/>
  <c r="GV28" i="1"/>
  <c r="HC28" i="1"/>
  <c r="GX28" i="1" s="1"/>
  <c r="HG28" i="1"/>
  <c r="I29" i="1"/>
  <c r="W29" i="1" s="1"/>
  <c r="P29" i="1"/>
  <c r="V29" i="1"/>
  <c r="AC29" i="1"/>
  <c r="AB29" i="1" s="1"/>
  <c r="AD29" i="1"/>
  <c r="CR29" i="1" s="1"/>
  <c r="AE29" i="1"/>
  <c r="AF29" i="1"/>
  <c r="AG29" i="1"/>
  <c r="CU29" i="1" s="1"/>
  <c r="T29" i="1" s="1"/>
  <c r="AH29" i="1"/>
  <c r="CV29" i="1" s="1"/>
  <c r="U29" i="1" s="1"/>
  <c r="AI29" i="1"/>
  <c r="AJ29" i="1"/>
  <c r="CQ29" i="1"/>
  <c r="CS29" i="1"/>
  <c r="CT29" i="1"/>
  <c r="S29" i="1" s="1"/>
  <c r="CW29" i="1"/>
  <c r="CX29" i="1"/>
  <c r="GL29" i="1"/>
  <c r="GO29" i="1"/>
  <c r="GP29" i="1"/>
  <c r="GV29" i="1"/>
  <c r="HC29" i="1" s="1"/>
  <c r="GX29" i="1"/>
  <c r="I30" i="1"/>
  <c r="S30" i="1"/>
  <c r="CY30" i="1" s="1"/>
  <c r="X30" i="1" s="1"/>
  <c r="U30" i="1"/>
  <c r="V30" i="1"/>
  <c r="W30" i="1"/>
  <c r="AC30" i="1"/>
  <c r="AE30" i="1"/>
  <c r="AD30" i="1" s="1"/>
  <c r="AF30" i="1"/>
  <c r="AG30" i="1"/>
  <c r="CU30" i="1" s="1"/>
  <c r="T30" i="1" s="1"/>
  <c r="AH30" i="1"/>
  <c r="AI30" i="1"/>
  <c r="AJ30" i="1"/>
  <c r="CR30" i="1"/>
  <c r="Q30" i="1" s="1"/>
  <c r="CS30" i="1"/>
  <c r="R30" i="1" s="1"/>
  <c r="CT30" i="1"/>
  <c r="CV30" i="1"/>
  <c r="CW30" i="1"/>
  <c r="CX30" i="1"/>
  <c r="GL30" i="1"/>
  <c r="GO30" i="1"/>
  <c r="GP30" i="1"/>
  <c r="GV30" i="1"/>
  <c r="HC30" i="1"/>
  <c r="GX30" i="1" s="1"/>
  <c r="I31" i="1"/>
  <c r="R31" i="1"/>
  <c r="T31" i="1"/>
  <c r="U31" i="1"/>
  <c r="AC31" i="1"/>
  <c r="AD31" i="1"/>
  <c r="AB31" i="1" s="1"/>
  <c r="AE31" i="1"/>
  <c r="AF31" i="1"/>
  <c r="CT31" i="1" s="1"/>
  <c r="S31" i="1" s="1"/>
  <c r="CY31" i="1" s="1"/>
  <c r="X31" i="1" s="1"/>
  <c r="AG31" i="1"/>
  <c r="AH31" i="1"/>
  <c r="AI31" i="1"/>
  <c r="AJ31" i="1"/>
  <c r="CX31" i="1" s="1"/>
  <c r="W31" i="1" s="1"/>
  <c r="CQ31" i="1"/>
  <c r="P31" i="1" s="1"/>
  <c r="CR31" i="1"/>
  <c r="Q31" i="1" s="1"/>
  <c r="CS31" i="1"/>
  <c r="CU31" i="1"/>
  <c r="CV31" i="1"/>
  <c r="CW31" i="1"/>
  <c r="V31" i="1" s="1"/>
  <c r="GL31" i="1"/>
  <c r="GO31" i="1"/>
  <c r="GP31" i="1"/>
  <c r="GV31" i="1"/>
  <c r="GX31" i="1"/>
  <c r="HC31" i="1"/>
  <c r="HG31" i="1"/>
  <c r="I32" i="1"/>
  <c r="S32" i="1"/>
  <c r="CZ32" i="1" s="1"/>
  <c r="Y32" i="1" s="1"/>
  <c r="T32" i="1"/>
  <c r="U32" i="1"/>
  <c r="AC32" i="1"/>
  <c r="CQ32" i="1" s="1"/>
  <c r="P32" i="1" s="1"/>
  <c r="AE32" i="1"/>
  <c r="CS32" i="1" s="1"/>
  <c r="R32" i="1" s="1"/>
  <c r="AF32" i="1"/>
  <c r="AG32" i="1"/>
  <c r="AH32" i="1"/>
  <c r="AI32" i="1"/>
  <c r="CW32" i="1" s="1"/>
  <c r="V32" i="1" s="1"/>
  <c r="AJ32" i="1"/>
  <c r="CT32" i="1"/>
  <c r="CU32" i="1"/>
  <c r="CV32" i="1"/>
  <c r="CX32" i="1"/>
  <c r="W32" i="1" s="1"/>
  <c r="CY32" i="1"/>
  <c r="X32" i="1" s="1"/>
  <c r="GL32" i="1"/>
  <c r="GO32" i="1"/>
  <c r="GP32" i="1"/>
  <c r="GV32" i="1"/>
  <c r="HC32" i="1"/>
  <c r="GX32" i="1" s="1"/>
  <c r="C34" i="1"/>
  <c r="D34" i="1"/>
  <c r="S34" i="1"/>
  <c r="W34" i="1"/>
  <c r="AC34" i="1"/>
  <c r="AB34" i="1" s="1"/>
  <c r="AD34" i="1"/>
  <c r="CR34" i="1" s="1"/>
  <c r="Q34" i="1" s="1"/>
  <c r="AE34" i="1"/>
  <c r="AF34" i="1"/>
  <c r="AG34" i="1"/>
  <c r="AH34" i="1"/>
  <c r="CV34" i="1" s="1"/>
  <c r="U34" i="1" s="1"/>
  <c r="AI34" i="1"/>
  <c r="AJ34" i="1"/>
  <c r="CQ34" i="1"/>
  <c r="P34" i="1" s="1"/>
  <c r="CP34" i="1" s="1"/>
  <c r="O34" i="1" s="1"/>
  <c r="CS34" i="1"/>
  <c r="R34" i="1" s="1"/>
  <c r="CT34" i="1"/>
  <c r="CU34" i="1"/>
  <c r="T34" i="1" s="1"/>
  <c r="CW34" i="1"/>
  <c r="V34" i="1" s="1"/>
  <c r="CX34" i="1"/>
  <c r="GL34" i="1"/>
  <c r="GO34" i="1"/>
  <c r="GP34" i="1"/>
  <c r="GV34" i="1"/>
  <c r="HC34" i="1" s="1"/>
  <c r="GX34" i="1" s="1"/>
  <c r="I35" i="1"/>
  <c r="R35" i="1"/>
  <c r="S35" i="1"/>
  <c r="CY35" i="1" s="1"/>
  <c r="X35" i="1" s="1"/>
  <c r="AC35" i="1"/>
  <c r="CQ35" i="1" s="1"/>
  <c r="P35" i="1" s="1"/>
  <c r="CP35" i="1" s="1"/>
  <c r="O35" i="1" s="1"/>
  <c r="AD35" i="1"/>
  <c r="CR35" i="1" s="1"/>
  <c r="Q35" i="1" s="1"/>
  <c r="AE35" i="1"/>
  <c r="AF35" i="1"/>
  <c r="AG35" i="1"/>
  <c r="AH35" i="1"/>
  <c r="CV35" i="1" s="1"/>
  <c r="U35" i="1" s="1"/>
  <c r="AI35" i="1"/>
  <c r="AJ35" i="1"/>
  <c r="CS35" i="1"/>
  <c r="CT35" i="1"/>
  <c r="CU35" i="1"/>
  <c r="T35" i="1" s="1"/>
  <c r="CW35" i="1"/>
  <c r="V35" i="1" s="1"/>
  <c r="CX35" i="1"/>
  <c r="W35" i="1" s="1"/>
  <c r="GL35" i="1"/>
  <c r="GO35" i="1"/>
  <c r="GP35" i="1"/>
  <c r="GV35" i="1"/>
  <c r="HC35" i="1" s="1"/>
  <c r="GX35" i="1" s="1"/>
  <c r="I36" i="1"/>
  <c r="R36" i="1"/>
  <c r="AC36" i="1"/>
  <c r="CQ36" i="1" s="1"/>
  <c r="P36" i="1" s="1"/>
  <c r="CP36" i="1" s="1"/>
  <c r="O36" i="1" s="1"/>
  <c r="AE36" i="1"/>
  <c r="AD36" i="1" s="1"/>
  <c r="CR36" i="1" s="1"/>
  <c r="Q36" i="1" s="1"/>
  <c r="AF36" i="1"/>
  <c r="CT36" i="1" s="1"/>
  <c r="S36" i="1" s="1"/>
  <c r="AG36" i="1"/>
  <c r="AH36" i="1"/>
  <c r="CV36" i="1" s="1"/>
  <c r="U36" i="1" s="1"/>
  <c r="AI36" i="1"/>
  <c r="AJ36" i="1"/>
  <c r="CS36" i="1"/>
  <c r="CU36" i="1"/>
  <c r="T36" i="1" s="1"/>
  <c r="CW36" i="1"/>
  <c r="V36" i="1" s="1"/>
  <c r="CX36" i="1"/>
  <c r="W36" i="1" s="1"/>
  <c r="GL36" i="1"/>
  <c r="GO36" i="1"/>
  <c r="GP36" i="1"/>
  <c r="GV36" i="1"/>
  <c r="HC36" i="1" s="1"/>
  <c r="GX36" i="1" s="1"/>
  <c r="I37" i="1"/>
  <c r="AC37" i="1"/>
  <c r="CQ37" i="1" s="1"/>
  <c r="P37" i="1" s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T37" i="1"/>
  <c r="S37" i="1" s="1"/>
  <c r="CV37" i="1"/>
  <c r="U37" i="1" s="1"/>
  <c r="CW37" i="1"/>
  <c r="V37" i="1" s="1"/>
  <c r="GL37" i="1"/>
  <c r="GO37" i="1"/>
  <c r="GP37" i="1"/>
  <c r="GV37" i="1"/>
  <c r="HC37" i="1"/>
  <c r="GX37" i="1" s="1"/>
  <c r="HG37" i="1"/>
  <c r="I38" i="1"/>
  <c r="P38" i="1"/>
  <c r="CP38" i="1" s="1"/>
  <c r="O38" i="1" s="1"/>
  <c r="AC38" i="1"/>
  <c r="AE38" i="1"/>
  <c r="AD38" i="1" s="1"/>
  <c r="CR38" i="1" s="1"/>
  <c r="Q38" i="1" s="1"/>
  <c r="AF38" i="1"/>
  <c r="CT38" i="1" s="1"/>
  <c r="S38" i="1" s="1"/>
  <c r="AG38" i="1"/>
  <c r="AH38" i="1"/>
  <c r="AI38" i="1"/>
  <c r="CW38" i="1" s="1"/>
  <c r="V38" i="1" s="1"/>
  <c r="AJ38" i="1"/>
  <c r="CQ38" i="1"/>
  <c r="CS38" i="1"/>
  <c r="R38" i="1" s="1"/>
  <c r="CU38" i="1"/>
  <c r="T38" i="1" s="1"/>
  <c r="CV38" i="1"/>
  <c r="U38" i="1" s="1"/>
  <c r="CX38" i="1"/>
  <c r="W38" i="1" s="1"/>
  <c r="GL38" i="1"/>
  <c r="GO38" i="1"/>
  <c r="GP38" i="1"/>
  <c r="GV38" i="1"/>
  <c r="HC38" i="1"/>
  <c r="GX38" i="1" s="1"/>
  <c r="HG38" i="1"/>
  <c r="I39" i="1"/>
  <c r="P39" i="1"/>
  <c r="W39" i="1"/>
  <c r="AC39" i="1"/>
  <c r="AE39" i="1"/>
  <c r="AD39" i="1" s="1"/>
  <c r="CR39" i="1" s="1"/>
  <c r="Q39" i="1" s="1"/>
  <c r="AF39" i="1"/>
  <c r="AG39" i="1"/>
  <c r="AH39" i="1"/>
  <c r="CV39" i="1" s="1"/>
  <c r="U39" i="1" s="1"/>
  <c r="AI39" i="1"/>
  <c r="AJ39" i="1"/>
  <c r="CQ39" i="1"/>
  <c r="CT39" i="1"/>
  <c r="S39" i="1" s="1"/>
  <c r="CU39" i="1"/>
  <c r="T39" i="1" s="1"/>
  <c r="CW39" i="1"/>
  <c r="V39" i="1" s="1"/>
  <c r="CX39" i="1"/>
  <c r="GL39" i="1"/>
  <c r="GO39" i="1"/>
  <c r="GP39" i="1"/>
  <c r="GV39" i="1"/>
  <c r="HC39" i="1"/>
  <c r="GX39" i="1" s="1"/>
  <c r="I40" i="1"/>
  <c r="V40" i="1"/>
  <c r="W40" i="1"/>
  <c r="AC40" i="1"/>
  <c r="AB40" i="1" s="1"/>
  <c r="AD40" i="1"/>
  <c r="CR40" i="1" s="1"/>
  <c r="Q40" i="1" s="1"/>
  <c r="AE40" i="1"/>
  <c r="AF40" i="1"/>
  <c r="AG40" i="1"/>
  <c r="CU40" i="1" s="1"/>
  <c r="T40" i="1" s="1"/>
  <c r="AH40" i="1"/>
  <c r="AI40" i="1"/>
  <c r="AJ40" i="1"/>
  <c r="CQ40" i="1"/>
  <c r="P40" i="1" s="1"/>
  <c r="CP40" i="1" s="1"/>
  <c r="O40" i="1" s="1"/>
  <c r="CS40" i="1"/>
  <c r="R40" i="1" s="1"/>
  <c r="CT40" i="1"/>
  <c r="S40" i="1" s="1"/>
  <c r="CV40" i="1"/>
  <c r="U40" i="1" s="1"/>
  <c r="CW40" i="1"/>
  <c r="CX40" i="1"/>
  <c r="GL40" i="1"/>
  <c r="GO40" i="1"/>
  <c r="GP40" i="1"/>
  <c r="GV40" i="1"/>
  <c r="HC40" i="1" s="1"/>
  <c r="GX40" i="1" s="1"/>
  <c r="HG40" i="1"/>
  <c r="I41" i="1"/>
  <c r="U41" i="1" s="1"/>
  <c r="V41" i="1"/>
  <c r="AC41" i="1"/>
  <c r="AB41" i="1" s="1"/>
  <c r="AE41" i="1"/>
  <c r="AD41" i="1" s="1"/>
  <c r="CR41" i="1" s="1"/>
  <c r="Q41" i="1" s="1"/>
  <c r="AF41" i="1"/>
  <c r="CT41" i="1" s="1"/>
  <c r="S41" i="1" s="1"/>
  <c r="AG41" i="1"/>
  <c r="AH41" i="1"/>
  <c r="AI41" i="1"/>
  <c r="AJ41" i="1"/>
  <c r="CS41" i="1"/>
  <c r="R41" i="1" s="1"/>
  <c r="CU41" i="1"/>
  <c r="T41" i="1" s="1"/>
  <c r="CV41" i="1"/>
  <c r="CW41" i="1"/>
  <c r="CX41" i="1"/>
  <c r="W41" i="1" s="1"/>
  <c r="GL41" i="1"/>
  <c r="GO41" i="1"/>
  <c r="GP41" i="1"/>
  <c r="GV41" i="1"/>
  <c r="HC41" i="1"/>
  <c r="GX41" i="1" s="1"/>
  <c r="HG41" i="1"/>
  <c r="I42" i="1"/>
  <c r="T42" i="1"/>
  <c r="U42" i="1"/>
  <c r="AC42" i="1"/>
  <c r="AE42" i="1"/>
  <c r="CS42" i="1" s="1"/>
  <c r="R42" i="1" s="1"/>
  <c r="AF42" i="1"/>
  <c r="AG42" i="1"/>
  <c r="AH42" i="1"/>
  <c r="AI42" i="1"/>
  <c r="AJ42" i="1"/>
  <c r="CX42" i="1" s="1"/>
  <c r="W42" i="1" s="1"/>
  <c r="CQ42" i="1"/>
  <c r="P42" i="1" s="1"/>
  <c r="CT42" i="1"/>
  <c r="S42" i="1" s="1"/>
  <c r="CU42" i="1"/>
  <c r="CV42" i="1"/>
  <c r="CW42" i="1"/>
  <c r="V42" i="1" s="1"/>
  <c r="GL42" i="1"/>
  <c r="GO42" i="1"/>
  <c r="GP42" i="1"/>
  <c r="GV42" i="1"/>
  <c r="HC42" i="1"/>
  <c r="GX42" i="1" s="1"/>
  <c r="HG42" i="1"/>
  <c r="I43" i="1"/>
  <c r="S43" i="1"/>
  <c r="CZ43" i="1" s="1"/>
  <c r="Y43" i="1" s="1"/>
  <c r="AC43" i="1"/>
  <c r="HG43" i="1" s="1"/>
  <c r="AD43" i="1"/>
  <c r="CR43" i="1" s="1"/>
  <c r="Q43" i="1" s="1"/>
  <c r="AE43" i="1"/>
  <c r="CS43" i="1" s="1"/>
  <c r="R43" i="1" s="1"/>
  <c r="CY43" i="1" s="1"/>
  <c r="X43" i="1" s="1"/>
  <c r="AF43" i="1"/>
  <c r="AG43" i="1"/>
  <c r="CU43" i="1" s="1"/>
  <c r="T43" i="1" s="1"/>
  <c r="AH43" i="1"/>
  <c r="AI43" i="1"/>
  <c r="CW43" i="1" s="1"/>
  <c r="V43" i="1" s="1"/>
  <c r="AJ43" i="1"/>
  <c r="CQ43" i="1"/>
  <c r="P43" i="1" s="1"/>
  <c r="CP43" i="1" s="1"/>
  <c r="O43" i="1" s="1"/>
  <c r="CT43" i="1"/>
  <c r="CV43" i="1"/>
  <c r="U43" i="1" s="1"/>
  <c r="CX43" i="1"/>
  <c r="W43" i="1" s="1"/>
  <c r="GL43" i="1"/>
  <c r="GO43" i="1"/>
  <c r="GP43" i="1"/>
  <c r="GV43" i="1"/>
  <c r="HC43" i="1" s="1"/>
  <c r="GX43" i="1" s="1"/>
  <c r="I44" i="1"/>
  <c r="R44" i="1"/>
  <c r="S44" i="1"/>
  <c r="AC44" i="1"/>
  <c r="AE44" i="1"/>
  <c r="AD44" i="1" s="1"/>
  <c r="CR44" i="1" s="1"/>
  <c r="Q44" i="1" s="1"/>
  <c r="AF44" i="1"/>
  <c r="CT44" i="1" s="1"/>
  <c r="AG44" i="1"/>
  <c r="AH44" i="1"/>
  <c r="CV44" i="1" s="1"/>
  <c r="U44" i="1" s="1"/>
  <c r="AI44" i="1"/>
  <c r="AJ44" i="1"/>
  <c r="CS44" i="1"/>
  <c r="CU44" i="1"/>
  <c r="T44" i="1" s="1"/>
  <c r="CW44" i="1"/>
  <c r="V44" i="1" s="1"/>
  <c r="CX44" i="1"/>
  <c r="W44" i="1" s="1"/>
  <c r="GL44" i="1"/>
  <c r="GO44" i="1"/>
  <c r="GP44" i="1"/>
  <c r="GV44" i="1"/>
  <c r="HC44" i="1" s="1"/>
  <c r="GX44" i="1" s="1"/>
  <c r="I45" i="1"/>
  <c r="AC45" i="1"/>
  <c r="AE45" i="1"/>
  <c r="AD45" i="1" s="1"/>
  <c r="CR45" i="1" s="1"/>
  <c r="Q45" i="1" s="1"/>
  <c r="AF45" i="1"/>
  <c r="AG45" i="1"/>
  <c r="CU45" i="1" s="1"/>
  <c r="T45" i="1" s="1"/>
  <c r="AH45" i="1"/>
  <c r="AI45" i="1"/>
  <c r="AJ45" i="1"/>
  <c r="CX45" i="1" s="1"/>
  <c r="W45" i="1" s="1"/>
  <c r="CQ45" i="1"/>
  <c r="P45" i="1" s="1"/>
  <c r="CT45" i="1"/>
  <c r="S45" i="1" s="1"/>
  <c r="CV45" i="1"/>
  <c r="U45" i="1" s="1"/>
  <c r="CW45" i="1"/>
  <c r="V45" i="1" s="1"/>
  <c r="GL45" i="1"/>
  <c r="GO45" i="1"/>
  <c r="GP45" i="1"/>
  <c r="GV45" i="1"/>
  <c r="HC45" i="1"/>
  <c r="GX45" i="1" s="1"/>
  <c r="HG45" i="1"/>
  <c r="I46" i="1"/>
  <c r="P46" i="1"/>
  <c r="AC46" i="1"/>
  <c r="AB46" i="1" s="1"/>
  <c r="AE46" i="1"/>
  <c r="AD46" i="1" s="1"/>
  <c r="CR46" i="1" s="1"/>
  <c r="Q46" i="1" s="1"/>
  <c r="AF46" i="1"/>
  <c r="CT46" i="1" s="1"/>
  <c r="S46" i="1" s="1"/>
  <c r="AG46" i="1"/>
  <c r="AH46" i="1"/>
  <c r="AI46" i="1"/>
  <c r="CW46" i="1" s="1"/>
  <c r="V46" i="1" s="1"/>
  <c r="AJ46" i="1"/>
  <c r="CQ46" i="1"/>
  <c r="CS46" i="1"/>
  <c r="R46" i="1" s="1"/>
  <c r="CU46" i="1"/>
  <c r="T46" i="1" s="1"/>
  <c r="CV46" i="1"/>
  <c r="U46" i="1" s="1"/>
  <c r="CX46" i="1"/>
  <c r="W46" i="1" s="1"/>
  <c r="GL46" i="1"/>
  <c r="GO46" i="1"/>
  <c r="GP46" i="1"/>
  <c r="GV46" i="1"/>
  <c r="HC46" i="1"/>
  <c r="GX46" i="1" s="1"/>
  <c r="HG46" i="1"/>
  <c r="I47" i="1"/>
  <c r="P47" i="1"/>
  <c r="W47" i="1"/>
  <c r="AC47" i="1"/>
  <c r="AE47" i="1"/>
  <c r="AD47" i="1" s="1"/>
  <c r="CR47" i="1" s="1"/>
  <c r="Q47" i="1" s="1"/>
  <c r="AF47" i="1"/>
  <c r="AG47" i="1"/>
  <c r="AH47" i="1"/>
  <c r="CV47" i="1" s="1"/>
  <c r="U47" i="1" s="1"/>
  <c r="AI47" i="1"/>
  <c r="AJ47" i="1"/>
  <c r="CQ47" i="1"/>
  <c r="CT47" i="1"/>
  <c r="S47" i="1" s="1"/>
  <c r="CU47" i="1"/>
  <c r="T47" i="1" s="1"/>
  <c r="CW47" i="1"/>
  <c r="V47" i="1" s="1"/>
  <c r="CX47" i="1"/>
  <c r="GL47" i="1"/>
  <c r="GO47" i="1"/>
  <c r="GP47" i="1"/>
  <c r="GV47" i="1"/>
  <c r="HC47" i="1"/>
  <c r="GX47" i="1" s="1"/>
  <c r="I48" i="1"/>
  <c r="V48" i="1"/>
  <c r="W48" i="1"/>
  <c r="AC48" i="1"/>
  <c r="AB48" i="1" s="1"/>
  <c r="AD48" i="1"/>
  <c r="CR48" i="1" s="1"/>
  <c r="Q48" i="1" s="1"/>
  <c r="AE48" i="1"/>
  <c r="AF48" i="1"/>
  <c r="AG48" i="1"/>
  <c r="CU48" i="1" s="1"/>
  <c r="T48" i="1" s="1"/>
  <c r="AH48" i="1"/>
  <c r="AI48" i="1"/>
  <c r="AJ48" i="1"/>
  <c r="CQ48" i="1"/>
  <c r="P48" i="1" s="1"/>
  <c r="CP48" i="1" s="1"/>
  <c r="O48" i="1" s="1"/>
  <c r="CS48" i="1"/>
  <c r="R48" i="1" s="1"/>
  <c r="CT48" i="1"/>
  <c r="S48" i="1" s="1"/>
  <c r="CV48" i="1"/>
  <c r="U48" i="1" s="1"/>
  <c r="CW48" i="1"/>
  <c r="CX48" i="1"/>
  <c r="GL48" i="1"/>
  <c r="GO48" i="1"/>
  <c r="GP48" i="1"/>
  <c r="GV48" i="1"/>
  <c r="HC48" i="1" s="1"/>
  <c r="GX48" i="1"/>
  <c r="HG48" i="1"/>
  <c r="I49" i="1"/>
  <c r="U49" i="1" s="1"/>
  <c r="V49" i="1"/>
  <c r="AC49" i="1"/>
  <c r="AE49" i="1"/>
  <c r="AD49" i="1" s="1"/>
  <c r="AF49" i="1"/>
  <c r="CT49" i="1" s="1"/>
  <c r="S49" i="1" s="1"/>
  <c r="AG49" i="1"/>
  <c r="AH49" i="1"/>
  <c r="AI49" i="1"/>
  <c r="AJ49" i="1"/>
  <c r="CR49" i="1"/>
  <c r="Q49" i="1" s="1"/>
  <c r="CS49" i="1"/>
  <c r="CU49" i="1"/>
  <c r="T49" i="1" s="1"/>
  <c r="CV49" i="1"/>
  <c r="CW49" i="1"/>
  <c r="CX49" i="1"/>
  <c r="GL49" i="1"/>
  <c r="GO49" i="1"/>
  <c r="GP49" i="1"/>
  <c r="GV49" i="1"/>
  <c r="HC49" i="1" s="1"/>
  <c r="GX49" i="1" s="1"/>
  <c r="C50" i="1"/>
  <c r="D50" i="1"/>
  <c r="T50" i="1"/>
  <c r="U50" i="1"/>
  <c r="AC50" i="1"/>
  <c r="AD50" i="1"/>
  <c r="AB50" i="1" s="1"/>
  <c r="AE50" i="1"/>
  <c r="CS50" i="1" s="1"/>
  <c r="R50" i="1" s="1"/>
  <c r="CY50" i="1" s="1"/>
  <c r="X50" i="1" s="1"/>
  <c r="AF50" i="1"/>
  <c r="AG50" i="1"/>
  <c r="AH50" i="1"/>
  <c r="AI50" i="1"/>
  <c r="AJ50" i="1"/>
  <c r="CX50" i="1" s="1"/>
  <c r="W50" i="1" s="1"/>
  <c r="CQ50" i="1"/>
  <c r="P50" i="1" s="1"/>
  <c r="CP50" i="1" s="1"/>
  <c r="O50" i="1" s="1"/>
  <c r="CR50" i="1"/>
  <c r="Q50" i="1" s="1"/>
  <c r="CT50" i="1"/>
  <c r="S50" i="1" s="1"/>
  <c r="CZ50" i="1" s="1"/>
  <c r="Y50" i="1" s="1"/>
  <c r="CU50" i="1"/>
  <c r="CV50" i="1"/>
  <c r="CW50" i="1"/>
  <c r="V50" i="1" s="1"/>
  <c r="GL50" i="1"/>
  <c r="GO50" i="1"/>
  <c r="GP50" i="1"/>
  <c r="GV50" i="1"/>
  <c r="HC50" i="1"/>
  <c r="GX50" i="1" s="1"/>
  <c r="I51" i="1"/>
  <c r="T51" i="1"/>
  <c r="U51" i="1"/>
  <c r="AC51" i="1"/>
  <c r="AE51" i="1"/>
  <c r="CS51" i="1" s="1"/>
  <c r="R51" i="1" s="1"/>
  <c r="CZ51" i="1" s="1"/>
  <c r="Y51" i="1" s="1"/>
  <c r="AF51" i="1"/>
  <c r="CT51" i="1" s="1"/>
  <c r="S51" i="1" s="1"/>
  <c r="CY51" i="1" s="1"/>
  <c r="X51" i="1" s="1"/>
  <c r="AG51" i="1"/>
  <c r="CU51" i="1" s="1"/>
  <c r="AH51" i="1"/>
  <c r="AI51" i="1"/>
  <c r="AJ51" i="1"/>
  <c r="CX51" i="1" s="1"/>
  <c r="W51" i="1" s="1"/>
  <c r="CQ51" i="1"/>
  <c r="P51" i="1" s="1"/>
  <c r="CV51" i="1"/>
  <c r="CW51" i="1"/>
  <c r="V51" i="1" s="1"/>
  <c r="GL51" i="1"/>
  <c r="GO51" i="1"/>
  <c r="GP51" i="1"/>
  <c r="GV51" i="1"/>
  <c r="GX51" i="1"/>
  <c r="HC51" i="1"/>
  <c r="I52" i="1"/>
  <c r="R52" i="1"/>
  <c r="CZ52" i="1" s="1"/>
  <c r="Y52" i="1" s="1"/>
  <c r="U52" i="1"/>
  <c r="AC52" i="1"/>
  <c r="AD52" i="1"/>
  <c r="AB52" i="1" s="1"/>
  <c r="AE52" i="1"/>
  <c r="AF52" i="1"/>
  <c r="CT52" i="1" s="1"/>
  <c r="S52" i="1" s="1"/>
  <c r="AG52" i="1"/>
  <c r="CU52" i="1" s="1"/>
  <c r="T52" i="1" s="1"/>
  <c r="AG57" i="1" s="1"/>
  <c r="AH52" i="1"/>
  <c r="AI52" i="1"/>
  <c r="AJ52" i="1"/>
  <c r="CX52" i="1" s="1"/>
  <c r="W52" i="1" s="1"/>
  <c r="CQ52" i="1"/>
  <c r="P52" i="1" s="1"/>
  <c r="CR52" i="1"/>
  <c r="Q52" i="1" s="1"/>
  <c r="CS52" i="1"/>
  <c r="CV52" i="1"/>
  <c r="CW52" i="1"/>
  <c r="V52" i="1" s="1"/>
  <c r="GL52" i="1"/>
  <c r="GO52" i="1"/>
  <c r="GP52" i="1"/>
  <c r="GV52" i="1"/>
  <c r="GX52" i="1"/>
  <c r="HC52" i="1"/>
  <c r="HG52" i="1"/>
  <c r="I53" i="1"/>
  <c r="AC53" i="1"/>
  <c r="HG53" i="1" s="1"/>
  <c r="AD53" i="1"/>
  <c r="CR53" i="1" s="1"/>
  <c r="Q53" i="1" s="1"/>
  <c r="AE53" i="1"/>
  <c r="CS53" i="1" s="1"/>
  <c r="R53" i="1" s="1"/>
  <c r="AF53" i="1"/>
  <c r="CT53" i="1" s="1"/>
  <c r="S53" i="1" s="1"/>
  <c r="AG53" i="1"/>
  <c r="AH53" i="1"/>
  <c r="CV53" i="1" s="1"/>
  <c r="U53" i="1" s="1"/>
  <c r="AI53" i="1"/>
  <c r="CW53" i="1" s="1"/>
  <c r="V53" i="1" s="1"/>
  <c r="AJ53" i="1"/>
  <c r="CU53" i="1"/>
  <c r="T53" i="1" s="1"/>
  <c r="CX53" i="1"/>
  <c r="W53" i="1" s="1"/>
  <c r="GL53" i="1"/>
  <c r="GO53" i="1"/>
  <c r="GP53" i="1"/>
  <c r="GV53" i="1"/>
  <c r="HC53" i="1" s="1"/>
  <c r="GX53" i="1" s="1"/>
  <c r="I54" i="1"/>
  <c r="AC54" i="1"/>
  <c r="CQ54" i="1" s="1"/>
  <c r="P54" i="1" s="1"/>
  <c r="AE54" i="1"/>
  <c r="AD54" i="1" s="1"/>
  <c r="AF54" i="1"/>
  <c r="AG54" i="1"/>
  <c r="CU54" i="1" s="1"/>
  <c r="T54" i="1" s="1"/>
  <c r="AH54" i="1"/>
  <c r="CV54" i="1" s="1"/>
  <c r="U54" i="1" s="1"/>
  <c r="AI54" i="1"/>
  <c r="AJ54" i="1"/>
  <c r="CX54" i="1" s="1"/>
  <c r="W54" i="1" s="1"/>
  <c r="CT54" i="1"/>
  <c r="S54" i="1" s="1"/>
  <c r="CW54" i="1"/>
  <c r="V54" i="1" s="1"/>
  <c r="GL54" i="1"/>
  <c r="GO54" i="1"/>
  <c r="GP54" i="1"/>
  <c r="GV54" i="1"/>
  <c r="HC54" i="1" s="1"/>
  <c r="GX54" i="1" s="1"/>
  <c r="C55" i="1"/>
  <c r="D55" i="1"/>
  <c r="AC55" i="1"/>
  <c r="AD55" i="1"/>
  <c r="CR55" i="1" s="1"/>
  <c r="Q55" i="1" s="1"/>
  <c r="AE55" i="1"/>
  <c r="AF55" i="1"/>
  <c r="CT55" i="1" s="1"/>
  <c r="S55" i="1" s="1"/>
  <c r="AG55" i="1"/>
  <c r="CU55" i="1" s="1"/>
  <c r="T55" i="1" s="1"/>
  <c r="AH55" i="1"/>
  <c r="AI55" i="1"/>
  <c r="CW55" i="1" s="1"/>
  <c r="V55" i="1" s="1"/>
  <c r="AJ55" i="1"/>
  <c r="CX55" i="1" s="1"/>
  <c r="W55" i="1" s="1"/>
  <c r="CQ55" i="1"/>
  <c r="P55" i="1" s="1"/>
  <c r="CS55" i="1"/>
  <c r="R55" i="1" s="1"/>
  <c r="CV55" i="1"/>
  <c r="U55" i="1" s="1"/>
  <c r="GL55" i="1"/>
  <c r="GO55" i="1"/>
  <c r="GP55" i="1"/>
  <c r="GV55" i="1"/>
  <c r="HC55" i="1" s="1"/>
  <c r="GX55" i="1" s="1"/>
  <c r="B57" i="1"/>
  <c r="B22" i="1" s="1"/>
  <c r="C57" i="1"/>
  <c r="C22" i="1" s="1"/>
  <c r="D57" i="1"/>
  <c r="D22" i="1" s="1"/>
  <c r="F57" i="1"/>
  <c r="F22" i="1" s="1"/>
  <c r="G57" i="1"/>
  <c r="G22" i="1" s="1"/>
  <c r="BX57" i="1"/>
  <c r="BX22" i="1" s="1"/>
  <c r="BY57" i="1"/>
  <c r="BY22" i="1" s="1"/>
  <c r="BZ57" i="1"/>
  <c r="BZ22" i="1" s="1"/>
  <c r="CC57" i="1"/>
  <c r="CC22" i="1" s="1"/>
  <c r="CD57" i="1"/>
  <c r="CD22" i="1" s="1"/>
  <c r="CG57" i="1"/>
  <c r="CG22" i="1" s="1"/>
  <c r="CK57" i="1"/>
  <c r="CK22" i="1" s="1"/>
  <c r="CL57" i="1"/>
  <c r="CL22" i="1" s="1"/>
  <c r="CM57" i="1"/>
  <c r="CM22" i="1" s="1"/>
  <c r="B87" i="1"/>
  <c r="B18" i="1" s="1"/>
  <c r="C87" i="1"/>
  <c r="C18" i="1" s="1"/>
  <c r="D87" i="1"/>
  <c r="D18" i="1" s="1"/>
  <c r="F87" i="1"/>
  <c r="F18" i="1" s="1"/>
  <c r="G87" i="1"/>
  <c r="G18" i="1" s="1"/>
  <c r="F12" i="6"/>
  <c r="G12" i="6"/>
  <c r="AH57" i="1" l="1"/>
  <c r="CY55" i="1"/>
  <c r="X55" i="1" s="1"/>
  <c r="CZ55" i="1"/>
  <c r="Y55" i="1" s="1"/>
  <c r="CZ53" i="1"/>
  <c r="Y53" i="1" s="1"/>
  <c r="CY53" i="1"/>
  <c r="X53" i="1" s="1"/>
  <c r="CR54" i="1"/>
  <c r="Q54" i="1" s="1"/>
  <c r="AB54" i="1"/>
  <c r="CP54" i="1"/>
  <c r="O54" i="1" s="1"/>
  <c r="AG22" i="1"/>
  <c r="T57" i="1"/>
  <c r="AF57" i="1"/>
  <c r="CP55" i="1"/>
  <c r="O55" i="1" s="1"/>
  <c r="GM55" i="1" s="1"/>
  <c r="GN55" i="1" s="1"/>
  <c r="AI57" i="1"/>
  <c r="CJ57" i="1"/>
  <c r="AX57" i="1"/>
  <c r="AP57" i="1"/>
  <c r="AB55" i="1"/>
  <c r="CQ53" i="1"/>
  <c r="P53" i="1" s="1"/>
  <c r="CP53" i="1" s="1"/>
  <c r="O53" i="1" s="1"/>
  <c r="GM53" i="1" s="1"/>
  <c r="GN53" i="1" s="1"/>
  <c r="CY52" i="1"/>
  <c r="X52" i="1" s="1"/>
  <c r="CQ44" i="1"/>
  <c r="P44" i="1" s="1"/>
  <c r="CP44" i="1" s="1"/>
  <c r="O44" i="1" s="1"/>
  <c r="HG44" i="1"/>
  <c r="AB44" i="1"/>
  <c r="CY38" i="1"/>
  <c r="X38" i="1" s="1"/>
  <c r="GM38" i="1" s="1"/>
  <c r="GN38" i="1" s="1"/>
  <c r="CZ38" i="1"/>
  <c r="Y38" i="1" s="1"/>
  <c r="DF28" i="3"/>
  <c r="DJ28" i="3" s="1"/>
  <c r="DG28" i="3"/>
  <c r="DH28" i="3"/>
  <c r="DI28" i="3"/>
  <c r="AO57" i="1"/>
  <c r="GM50" i="1"/>
  <c r="GN50" i="1" s="1"/>
  <c r="CY44" i="1"/>
  <c r="X44" i="1" s="1"/>
  <c r="CZ44" i="1"/>
  <c r="Y44" i="1" s="1"/>
  <c r="BD57" i="1"/>
  <c r="AB53" i="1"/>
  <c r="R49" i="1"/>
  <c r="CY49" i="1" s="1"/>
  <c r="X49" i="1" s="1"/>
  <c r="CY48" i="1"/>
  <c r="X48" i="1" s="1"/>
  <c r="GM48" i="1" s="1"/>
  <c r="GN48" i="1" s="1"/>
  <c r="CZ48" i="1"/>
  <c r="Y48" i="1" s="1"/>
  <c r="AB47" i="1"/>
  <c r="CY41" i="1"/>
  <c r="X41" i="1" s="1"/>
  <c r="CZ41" i="1"/>
  <c r="Y41" i="1" s="1"/>
  <c r="AB38" i="1"/>
  <c r="CY36" i="1"/>
  <c r="X36" i="1" s="1"/>
  <c r="CZ36" i="1"/>
  <c r="Y36" i="1" s="1"/>
  <c r="BC57" i="1"/>
  <c r="AU57" i="1"/>
  <c r="AB49" i="1"/>
  <c r="CQ49" i="1"/>
  <c r="P49" i="1" s="1"/>
  <c r="CP49" i="1" s="1"/>
  <c r="O49" i="1" s="1"/>
  <c r="CP46" i="1"/>
  <c r="O46" i="1" s="1"/>
  <c r="GM43" i="1"/>
  <c r="GN43" i="1" s="1"/>
  <c r="CR37" i="1"/>
  <c r="Q37" i="1" s="1"/>
  <c r="AB37" i="1"/>
  <c r="BB57" i="1"/>
  <c r="AT57" i="1"/>
  <c r="CP37" i="1"/>
  <c r="O37" i="1" s="1"/>
  <c r="GM36" i="1"/>
  <c r="GN36" i="1" s="1"/>
  <c r="DF40" i="3"/>
  <c r="DJ40" i="3" s="1"/>
  <c r="DH40" i="3"/>
  <c r="DI40" i="3"/>
  <c r="DG40" i="3"/>
  <c r="CS54" i="1"/>
  <c r="R54" i="1" s="1"/>
  <c r="CZ54" i="1" s="1"/>
  <c r="Y54" i="1" s="1"/>
  <c r="CP52" i="1"/>
  <c r="O52" i="1" s="1"/>
  <c r="GM52" i="1" s="1"/>
  <c r="GN52" i="1" s="1"/>
  <c r="AD51" i="1"/>
  <c r="CP47" i="1"/>
  <c r="O47" i="1" s="1"/>
  <c r="AB39" i="1"/>
  <c r="CI57" i="1"/>
  <c r="W49" i="1"/>
  <c r="AJ57" i="1" s="1"/>
  <c r="CY46" i="1"/>
  <c r="X46" i="1" s="1"/>
  <c r="CZ46" i="1"/>
  <c r="Y46" i="1" s="1"/>
  <c r="CP45" i="1"/>
  <c r="O45" i="1" s="1"/>
  <c r="AB45" i="1"/>
  <c r="AQ57" i="1"/>
  <c r="CY42" i="1"/>
  <c r="X42" i="1" s="1"/>
  <c r="CZ42" i="1"/>
  <c r="Y42" i="1" s="1"/>
  <c r="CY40" i="1"/>
  <c r="X40" i="1" s="1"/>
  <c r="GM40" i="1" s="1"/>
  <c r="GN40" i="1" s="1"/>
  <c r="CZ40" i="1"/>
  <c r="Y40" i="1" s="1"/>
  <c r="CP39" i="1"/>
  <c r="O39" i="1" s="1"/>
  <c r="AB30" i="1"/>
  <c r="CQ30" i="1"/>
  <c r="P30" i="1" s="1"/>
  <c r="CY26" i="1"/>
  <c r="X26" i="1" s="1"/>
  <c r="CZ26" i="1"/>
  <c r="Y26" i="1" s="1"/>
  <c r="CP26" i="1"/>
  <c r="O26" i="1" s="1"/>
  <c r="GM26" i="1" s="1"/>
  <c r="GN26" i="1" s="1"/>
  <c r="DI13" i="3"/>
  <c r="DF13" i="3"/>
  <c r="DJ13" i="3" s="1"/>
  <c r="DF12" i="3"/>
  <c r="DJ12" i="3" s="1"/>
  <c r="DG12" i="3"/>
  <c r="DH12" i="3"/>
  <c r="DI12" i="3"/>
  <c r="AD42" i="1"/>
  <c r="AB36" i="1"/>
  <c r="AB35" i="1"/>
  <c r="CP25" i="1"/>
  <c r="O25" i="1" s="1"/>
  <c r="CV45" i="3"/>
  <c r="CX45" i="3"/>
  <c r="DF32" i="3"/>
  <c r="DJ32" i="3" s="1"/>
  <c r="DG32" i="3"/>
  <c r="DH32" i="3"/>
  <c r="DI32" i="3"/>
  <c r="DF9" i="3"/>
  <c r="DJ9" i="3" s="1"/>
  <c r="DG9" i="3"/>
  <c r="DH9" i="3"/>
  <c r="DI9" i="3"/>
  <c r="HG47" i="1"/>
  <c r="CS47" i="1"/>
  <c r="R47" i="1" s="1"/>
  <c r="CY47" i="1" s="1"/>
  <c r="X47" i="1" s="1"/>
  <c r="AB43" i="1"/>
  <c r="CQ41" i="1"/>
  <c r="P41" i="1" s="1"/>
  <c r="CP41" i="1" s="1"/>
  <c r="O41" i="1" s="1"/>
  <c r="GM41" i="1" s="1"/>
  <c r="GN41" i="1" s="1"/>
  <c r="HG39" i="1"/>
  <c r="CS39" i="1"/>
  <c r="R39" i="1" s="1"/>
  <c r="CY39" i="1" s="1"/>
  <c r="X39" i="1" s="1"/>
  <c r="CZ30" i="1"/>
  <c r="Y30" i="1" s="1"/>
  <c r="AB27" i="1"/>
  <c r="DH33" i="3"/>
  <c r="DF31" i="3"/>
  <c r="DJ31" i="3" s="1"/>
  <c r="DG31" i="3"/>
  <c r="DH13" i="3"/>
  <c r="DH10" i="3"/>
  <c r="DI10" i="3"/>
  <c r="DF8" i="3"/>
  <c r="DJ8" i="3" s="1"/>
  <c r="DG8" i="3"/>
  <c r="CZ34" i="1"/>
  <c r="Y34" i="1" s="1"/>
  <c r="HG30" i="1"/>
  <c r="AB26" i="1"/>
  <c r="DF43" i="3"/>
  <c r="DJ43" i="3" s="1"/>
  <c r="DG43" i="3"/>
  <c r="DG33" i="3"/>
  <c r="DH30" i="3"/>
  <c r="DI30" i="3"/>
  <c r="DF29" i="3"/>
  <c r="DJ29" i="3" s="1"/>
  <c r="DG29" i="3"/>
  <c r="DH29" i="3"/>
  <c r="DI29" i="3"/>
  <c r="DI25" i="3"/>
  <c r="DF25" i="3"/>
  <c r="DJ25" i="3" s="1"/>
  <c r="DF24" i="3"/>
  <c r="DJ24" i="3" s="1"/>
  <c r="DG24" i="3"/>
  <c r="DH24" i="3"/>
  <c r="DI24" i="3"/>
  <c r="DI17" i="3"/>
  <c r="DF17" i="3"/>
  <c r="DG13" i="3"/>
  <c r="DI8" i="3"/>
  <c r="CS45" i="1"/>
  <c r="R45" i="1" s="1"/>
  <c r="CY45" i="1" s="1"/>
  <c r="X45" i="1" s="1"/>
  <c r="CS37" i="1"/>
  <c r="R37" i="1" s="1"/>
  <c r="CY37" i="1" s="1"/>
  <c r="X37" i="1" s="1"/>
  <c r="CP31" i="1"/>
  <c r="O31" i="1" s="1"/>
  <c r="R29" i="1"/>
  <c r="CZ29" i="1" s="1"/>
  <c r="Y29" i="1" s="1"/>
  <c r="Q29" i="1"/>
  <c r="CP28" i="1"/>
  <c r="O28" i="1" s="1"/>
  <c r="DH42" i="3"/>
  <c r="DI42" i="3"/>
  <c r="DF41" i="3"/>
  <c r="DJ41" i="3" s="1"/>
  <c r="DG41" i="3"/>
  <c r="DH41" i="3"/>
  <c r="DI41" i="3"/>
  <c r="DF33" i="3"/>
  <c r="DJ33" i="3" s="1"/>
  <c r="DI31" i="3"/>
  <c r="DF21" i="3"/>
  <c r="DJ21" i="3" s="1"/>
  <c r="DG21" i="3"/>
  <c r="DH21" i="3"/>
  <c r="DI21" i="3"/>
  <c r="DF15" i="3"/>
  <c r="DG15" i="3"/>
  <c r="DH15" i="3"/>
  <c r="DI15" i="3"/>
  <c r="DJ15" i="3" s="1"/>
  <c r="DG10" i="3"/>
  <c r="DH8" i="3"/>
  <c r="DF6" i="3"/>
  <c r="DJ6" i="3" s="1"/>
  <c r="DG6" i="3"/>
  <c r="DH6" i="3"/>
  <c r="DI6" i="3"/>
  <c r="DI5" i="3"/>
  <c r="DF5" i="3"/>
  <c r="DJ5" i="3" s="1"/>
  <c r="HG36" i="1"/>
  <c r="CZ31" i="1"/>
  <c r="Y31" i="1" s="1"/>
  <c r="DI43" i="3"/>
  <c r="DH37" i="3"/>
  <c r="DH31" i="3"/>
  <c r="DG30" i="3"/>
  <c r="DH25" i="3"/>
  <c r="DH22" i="3"/>
  <c r="DI22" i="3"/>
  <c r="DF20" i="3"/>
  <c r="DJ20" i="3" s="1"/>
  <c r="DG20" i="3"/>
  <c r="DH17" i="3"/>
  <c r="CW16" i="3"/>
  <c r="CX16" i="3"/>
  <c r="DF14" i="3"/>
  <c r="DG14" i="3"/>
  <c r="DF10" i="3"/>
  <c r="DJ10" i="3" s="1"/>
  <c r="CZ35" i="1"/>
  <c r="Y35" i="1" s="1"/>
  <c r="GM35" i="1" s="1"/>
  <c r="GN35" i="1" s="1"/>
  <c r="CY34" i="1"/>
  <c r="X34" i="1" s="1"/>
  <c r="GM34" i="1" s="1"/>
  <c r="GN34" i="1" s="1"/>
  <c r="AD32" i="1"/>
  <c r="CR32" i="1" s="1"/>
  <c r="Q32" i="1" s="1"/>
  <c r="CP32" i="1" s="1"/>
  <c r="O32" i="1" s="1"/>
  <c r="GM32" i="1" s="1"/>
  <c r="GN32" i="1" s="1"/>
  <c r="CX46" i="3"/>
  <c r="DH43" i="3"/>
  <c r="DG42" i="3"/>
  <c r="DG37" i="3"/>
  <c r="DJ37" i="3" s="1"/>
  <c r="DH36" i="3"/>
  <c r="DI36" i="3"/>
  <c r="DJ36" i="3" s="1"/>
  <c r="DF30" i="3"/>
  <c r="DJ30" i="3" s="1"/>
  <c r="DG25" i="3"/>
  <c r="DG17" i="3"/>
  <c r="DJ17" i="3" s="1"/>
  <c r="DH5" i="3"/>
  <c r="HG29" i="1"/>
  <c r="CY29" i="1"/>
  <c r="X29" i="1" s="1"/>
  <c r="CY27" i="1"/>
  <c r="X27" i="1" s="1"/>
  <c r="CZ27" i="1"/>
  <c r="Y27" i="1" s="1"/>
  <c r="CP27" i="1"/>
  <c r="O27" i="1" s="1"/>
  <c r="DF42" i="3"/>
  <c r="DJ42" i="3" s="1"/>
  <c r="DG5" i="3"/>
  <c r="DF2" i="3"/>
  <c r="DG2" i="3"/>
  <c r="CS28" i="1"/>
  <c r="R28" i="1" s="1"/>
  <c r="CY28" i="1" s="1"/>
  <c r="X28" i="1" s="1"/>
  <c r="CX38" i="3"/>
  <c r="DG23" i="3"/>
  <c r="DG11" i="3"/>
  <c r="CX3" i="3"/>
  <c r="CS25" i="1"/>
  <c r="R25" i="1" s="1"/>
  <c r="AE57" i="1" s="1"/>
  <c r="DI44" i="3"/>
  <c r="DI4" i="3"/>
  <c r="DI27" i="3"/>
  <c r="DI19" i="3"/>
  <c r="DI7" i="3"/>
  <c r="DG44" i="3"/>
  <c r="DG4" i="3"/>
  <c r="DJ4" i="3" s="1"/>
  <c r="CX1" i="3"/>
  <c r="DF3" i="3" l="1"/>
  <c r="DG3" i="3"/>
  <c r="DJ3" i="3" s="1"/>
  <c r="DH3" i="3"/>
  <c r="DI3" i="3"/>
  <c r="AB32" i="1"/>
  <c r="CZ25" i="1"/>
  <c r="Y25" i="1" s="1"/>
  <c r="AT22" i="1"/>
  <c r="F75" i="1"/>
  <c r="F16" i="2" s="1"/>
  <c r="AT87" i="1"/>
  <c r="CY54" i="1"/>
  <c r="X54" i="1" s="1"/>
  <c r="GM54" i="1"/>
  <c r="GN54" i="1" s="1"/>
  <c r="GM27" i="1"/>
  <c r="GN27" i="1" s="1"/>
  <c r="DG16" i="3"/>
  <c r="DJ16" i="3" s="1"/>
  <c r="DH16" i="3"/>
  <c r="DI16" i="3"/>
  <c r="DF16" i="3"/>
  <c r="CY25" i="1"/>
  <c r="X25" i="1" s="1"/>
  <c r="AK57" i="1" s="1"/>
  <c r="CP29" i="1"/>
  <c r="O29" i="1" s="1"/>
  <c r="GM29" i="1" s="1"/>
  <c r="GN29" i="1" s="1"/>
  <c r="GM39" i="1"/>
  <c r="GN39" i="1" s="1"/>
  <c r="CZ39" i="1"/>
  <c r="Y39" i="1" s="1"/>
  <c r="BB22" i="1"/>
  <c r="F70" i="1"/>
  <c r="BB87" i="1"/>
  <c r="AU22" i="1"/>
  <c r="F76" i="1"/>
  <c r="AU87" i="1"/>
  <c r="CZ47" i="1"/>
  <c r="Y47" i="1" s="1"/>
  <c r="GM47" i="1" s="1"/>
  <c r="GN47" i="1" s="1"/>
  <c r="DI46" i="3"/>
  <c r="DH46" i="3"/>
  <c r="DF46" i="3"/>
  <c r="DG46" i="3"/>
  <c r="DJ46" i="3" s="1"/>
  <c r="GM31" i="1"/>
  <c r="GN31" i="1" s="1"/>
  <c r="BC22" i="1"/>
  <c r="F73" i="1"/>
  <c r="BC87" i="1"/>
  <c r="AJ22" i="1"/>
  <c r="W57" i="1"/>
  <c r="CZ45" i="1"/>
  <c r="Y45" i="1" s="1"/>
  <c r="GM45" i="1" s="1"/>
  <c r="GN45" i="1" s="1"/>
  <c r="AP22" i="1"/>
  <c r="AP87" i="1"/>
  <c r="F66" i="1"/>
  <c r="G16" i="2" s="1"/>
  <c r="AF22" i="1"/>
  <c r="S57" i="1"/>
  <c r="DG1" i="3"/>
  <c r="DH1" i="3"/>
  <c r="DI1" i="3"/>
  <c r="DJ1" i="3" s="1"/>
  <c r="DF1" i="3"/>
  <c r="DF38" i="3"/>
  <c r="DG38" i="3"/>
  <c r="DJ38" i="3" s="1"/>
  <c r="DH38" i="3"/>
  <c r="DI38" i="3"/>
  <c r="CZ28" i="1"/>
  <c r="Y28" i="1" s="1"/>
  <c r="AB42" i="1"/>
  <c r="CR42" i="1"/>
  <c r="Q42" i="1" s="1"/>
  <c r="CP42" i="1" s="1"/>
  <c r="O42" i="1" s="1"/>
  <c r="GM42" i="1" s="1"/>
  <c r="GN42" i="1" s="1"/>
  <c r="AX22" i="1"/>
  <c r="F64" i="1"/>
  <c r="AX87" i="1"/>
  <c r="CZ49" i="1"/>
  <c r="Y49" i="1" s="1"/>
  <c r="CI22" i="1"/>
  <c r="AZ57" i="1"/>
  <c r="AO22" i="1"/>
  <c r="F61" i="1"/>
  <c r="AO87" i="1"/>
  <c r="CJ22" i="1"/>
  <c r="BA57" i="1"/>
  <c r="DG45" i="3"/>
  <c r="DH45" i="3"/>
  <c r="DI45" i="3"/>
  <c r="DJ45" i="3" s="1"/>
  <c r="DF45" i="3"/>
  <c r="CP30" i="1"/>
  <c r="O30" i="1" s="1"/>
  <c r="GM30" i="1" s="1"/>
  <c r="GN30" i="1" s="1"/>
  <c r="AC57" i="1"/>
  <c r="AQ22" i="1"/>
  <c r="AQ87" i="1"/>
  <c r="F67" i="1"/>
  <c r="CZ37" i="1"/>
  <c r="Y37" i="1" s="1"/>
  <c r="AB51" i="1"/>
  <c r="CR51" i="1"/>
  <c r="Q51" i="1" s="1"/>
  <c r="CP51" i="1" s="1"/>
  <c r="O51" i="1" s="1"/>
  <c r="GM51" i="1" s="1"/>
  <c r="GN51" i="1" s="1"/>
  <c r="GM46" i="1"/>
  <c r="GN46" i="1" s="1"/>
  <c r="AI22" i="1"/>
  <c r="V57" i="1"/>
  <c r="T22" i="1"/>
  <c r="F78" i="1"/>
  <c r="T87" i="1"/>
  <c r="AE22" i="1"/>
  <c r="R57" i="1"/>
  <c r="GM28" i="1"/>
  <c r="GN28" i="1" s="1"/>
  <c r="GM37" i="1"/>
  <c r="GN37" i="1" s="1"/>
  <c r="GM49" i="1"/>
  <c r="GN49" i="1" s="1"/>
  <c r="BD22" i="1"/>
  <c r="BD87" i="1"/>
  <c r="F82" i="1"/>
  <c r="GM44" i="1"/>
  <c r="GN44" i="1" s="1"/>
  <c r="AH22" i="1"/>
  <c r="U57" i="1"/>
  <c r="U22" i="1" l="1"/>
  <c r="F79" i="1"/>
  <c r="U87" i="1"/>
  <c r="R22" i="1"/>
  <c r="R87" i="1"/>
  <c r="F71" i="1"/>
  <c r="T18" i="1"/>
  <c r="F108" i="1"/>
  <c r="AZ22" i="1"/>
  <c r="AZ87" i="1"/>
  <c r="F68" i="1"/>
  <c r="GM25" i="1"/>
  <c r="S22" i="1"/>
  <c r="F72" i="1"/>
  <c r="J16" i="2" s="1"/>
  <c r="S87" i="1"/>
  <c r="BC18" i="1"/>
  <c r="F103" i="1"/>
  <c r="AL57" i="1"/>
  <c r="AQ18" i="1"/>
  <c r="F97" i="1"/>
  <c r="BA22" i="1"/>
  <c r="F77" i="1"/>
  <c r="H16" i="2" s="1"/>
  <c r="BA87" i="1"/>
  <c r="AU18" i="1"/>
  <c r="F106" i="1"/>
  <c r="AD57" i="1"/>
  <c r="AK22" i="1"/>
  <c r="X57" i="1"/>
  <c r="AT18" i="1"/>
  <c r="F105" i="1"/>
  <c r="V22" i="1"/>
  <c r="F80" i="1"/>
  <c r="V87" i="1"/>
  <c r="AC22" i="1"/>
  <c r="CH57" i="1"/>
  <c r="P57" i="1"/>
  <c r="CE57" i="1"/>
  <c r="CF57" i="1"/>
  <c r="AO18" i="1"/>
  <c r="F91" i="1"/>
  <c r="AP18" i="1"/>
  <c r="F96" i="1"/>
  <c r="BD18" i="1"/>
  <c r="F112" i="1"/>
  <c r="BB18" i="1"/>
  <c r="F100" i="1"/>
  <c r="AX18" i="1"/>
  <c r="F94" i="1"/>
  <c r="W22" i="1"/>
  <c r="F81" i="1"/>
  <c r="W87" i="1"/>
  <c r="AB57" i="1"/>
  <c r="CF22" i="1" l="1"/>
  <c r="AW57" i="1"/>
  <c r="V18" i="1"/>
  <c r="F110" i="1"/>
  <c r="BA18" i="1"/>
  <c r="F107" i="1"/>
  <c r="S18" i="1"/>
  <c r="F102" i="1"/>
  <c r="P22" i="1"/>
  <c r="F60" i="1"/>
  <c r="P87" i="1"/>
  <c r="X22" i="1"/>
  <c r="F83" i="1"/>
  <c r="X87" i="1"/>
  <c r="R18" i="1"/>
  <c r="F101" i="1"/>
  <c r="CE22" i="1"/>
  <c r="AV57" i="1"/>
  <c r="CH22" i="1"/>
  <c r="AY57" i="1"/>
  <c r="GN25" i="1"/>
  <c r="CB57" i="1" s="1"/>
  <c r="CA57" i="1"/>
  <c r="AB22" i="1"/>
  <c r="O57" i="1"/>
  <c r="W18" i="1"/>
  <c r="F111" i="1"/>
  <c r="U18" i="1"/>
  <c r="F109" i="1"/>
  <c r="AL22" i="1"/>
  <c r="Y57" i="1"/>
  <c r="AZ18" i="1"/>
  <c r="F98" i="1"/>
  <c r="AD22" i="1"/>
  <c r="Q57" i="1"/>
  <c r="Y22" i="1" l="1"/>
  <c r="Y87" i="1"/>
  <c r="F84" i="1"/>
  <c r="CA22" i="1"/>
  <c r="AR57" i="1"/>
  <c r="CB22" i="1"/>
  <c r="AS57" i="1"/>
  <c r="P18" i="1"/>
  <c r="F90" i="1"/>
  <c r="Q22" i="1"/>
  <c r="F69" i="1"/>
  <c r="Q87" i="1"/>
  <c r="AW22" i="1"/>
  <c r="AW87" i="1"/>
  <c r="F63" i="1"/>
  <c r="O22" i="1"/>
  <c r="F59" i="1"/>
  <c r="O87" i="1"/>
  <c r="X18" i="1"/>
  <c r="F113" i="1"/>
  <c r="AY22" i="1"/>
  <c r="AY87" i="1"/>
  <c r="F65" i="1"/>
  <c r="AV22" i="1"/>
  <c r="AV87" i="1"/>
  <c r="F62" i="1"/>
  <c r="AW18" i="1" l="1"/>
  <c r="F93" i="1"/>
  <c r="AR22" i="1"/>
  <c r="F85" i="1"/>
  <c r="AR87" i="1"/>
  <c r="Q18" i="1"/>
  <c r="F99" i="1"/>
  <c r="AY18" i="1"/>
  <c r="F95" i="1"/>
  <c r="AS22" i="1"/>
  <c r="AS87" i="1"/>
  <c r="F74" i="1"/>
  <c r="E16" i="2" s="1"/>
  <c r="I16" i="2" s="1"/>
  <c r="N16" i="2" s="1"/>
  <c r="O18" i="1"/>
  <c r="F89" i="1"/>
  <c r="Y18" i="1"/>
  <c r="F114" i="1"/>
  <c r="AV18" i="1"/>
  <c r="F92" i="1"/>
  <c r="AR18" i="1" l="1"/>
  <c r="F115" i="1"/>
  <c r="AS18" i="1"/>
  <c r="F104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5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5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6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6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<sst xmlns="http://schemas.openxmlformats.org/spreadsheetml/2006/main" count="2709" uniqueCount="271">
  <si>
    <t>Smeta.RU (Terminal)  (495) 974-1589</t>
  </si>
  <si>
    <t>_PS_</t>
  </si>
  <si>
    <t>Smeta.RU (Terminal)</t>
  </si>
  <si>
    <t>ООО "ОДСК"  Доп. раб. место  FStS-0010953</t>
  </si>
  <si>
    <t>5.8.4 Монтаж противопожарных дверей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</si>
  <si>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</si>
  <si>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</si>
  <si>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</si>
  <si>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</si>
  <si>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</si>
  <si>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</si>
  <si>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</si>
  <si>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</si>
  <si>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</si>
  <si>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5.8.4</t>
  </si>
  <si>
    <t>Монтаж противопожарных дверей</t>
  </si>
  <si>
    <t>Ниже отм.0.000</t>
  </si>
  <si>
    <t>1</t>
  </si>
  <si>
    <t>09-04-013-01</t>
  </si>
  <si>
    <t>Установка противопожарных дверей: однопольных глухих</t>
  </si>
  <si>
    <t>м2</t>
  </si>
  <si>
    <t>ФЕР-2001 доп.6, 09-04-013-01, приказ Минстроя России № 321/пр от 24.05.2021</t>
  </si>
  <si>
    <t>Общестроительные работы</t>
  </si>
  <si>
    <t>Строительные металлические конструкции</t>
  </si>
  <si>
    <t>ФЕР-09</t>
  </si>
  <si>
    <t>Пр/812-009.0-1</t>
  </si>
  <si>
    <t>Пр/774-009.0</t>
  </si>
  <si>
    <t>1,1</t>
  </si>
  <si>
    <t>01.7.15.07-0141</t>
  </si>
  <si>
    <t>Дюбель распорный, марка IZL, размер 10х120 мм</t>
  </si>
  <si>
    <t>100 ШТ</t>
  </si>
  <si>
    <t>ФССЦ-2001, 01.7.15.07-0141, приказ Минстроя России № 876/пр от 26.12.2019</t>
  </si>
  <si>
    <t>1,2</t>
  </si>
  <si>
    <t>прайс</t>
  </si>
  <si>
    <t>Дверь противопожарная металлическая: однопольная ДПС-01, 1900-1000, правая,ЕI 30</t>
  </si>
  <si>
    <t>ШТ</t>
  </si>
  <si>
    <t>ФССЦ-2001, 07.1.01.01-0019, приказ Минстроя России № 876/пр от 26.12.2019</t>
  </si>
  <si>
    <t>14 583,33 +  2,5% Трансп +  0,75% Заг.скл</t>
  </si>
  <si>
    <t>2,5</t>
  </si>
  <si>
    <t>0,75</t>
  </si>
  <si>
    <t>1,3</t>
  </si>
  <si>
    <t>Дверь противопожарная металлическая: однопольная ДПС-01, 1900-1000, левая,ЕI 30</t>
  </si>
  <si>
    <t>1,4</t>
  </si>
  <si>
    <t>Дверь противопожарная металлическая: однопольная ДПС-01, 2100-1000, правая,ЕI 30</t>
  </si>
  <si>
    <t>1,5</t>
  </si>
  <si>
    <t>Дверь противопожарная металлическая: однопольная ДПС-01, 2100-1000, левая,ЕI 30</t>
  </si>
  <si>
    <t>1,6</t>
  </si>
  <si>
    <t>1,7</t>
  </si>
  <si>
    <t>01.7.15.02-0051</t>
  </si>
  <si>
    <t>Болты анкерные</t>
  </si>
  <si>
    <t>т</t>
  </si>
  <si>
    <t>ФССЦ-2001, 01.7.15.02-0051, приказ Минстроя России № 876/пр от 26.12.2019</t>
  </si>
  <si>
    <t>Выше отм.0.000</t>
  </si>
  <si>
    <t>2</t>
  </si>
  <si>
    <t>2,1</t>
  </si>
  <si>
    <t>2,2</t>
  </si>
  <si>
    <t>Дверь противопожарная металлическая: однопольная ДПС-01, 1700-1000, левая,ЕI 30</t>
  </si>
  <si>
    <t>19 000 +  2,5% Трансп +  0,75% Заг.скл</t>
  </si>
  <si>
    <t>2,3</t>
  </si>
  <si>
    <t>2,4</t>
  </si>
  <si>
    <t>Дверь противопожарная металлическая: двупольная ДПС-01, 1700-1000, левая,ЕI 30</t>
  </si>
  <si>
    <t>2,6</t>
  </si>
  <si>
    <t>2,7</t>
  </si>
  <si>
    <t>2,8</t>
  </si>
  <si>
    <t>2,9</t>
  </si>
  <si>
    <t>2,10</t>
  </si>
  <si>
    <t>Дверь противопожарная металлическая: однопольная ДПС-01, 2100-1000,ЕI 60</t>
  </si>
  <si>
    <t>2,11</t>
  </si>
  <si>
    <t>Дверь противопожарная металлическая: однопольная ДПС-01, 2300-1000 ЕI 60</t>
  </si>
  <si>
    <t>2,12</t>
  </si>
  <si>
    <t>2,13</t>
  </si>
  <si>
    <t>2,14</t>
  </si>
  <si>
    <t>2,15</t>
  </si>
  <si>
    <t>3</t>
  </si>
  <si>
    <t>09-04-013-04</t>
  </si>
  <si>
    <t>Установка противопожарных дверей: двупольных остекленных</t>
  </si>
  <si>
    <t>ФЕР-2001 доп.6, 09-04-013-04, приказ Минстроя России № 321/пр от 24.05.2021</t>
  </si>
  <si>
    <t>3,1</t>
  </si>
  <si>
    <t>3,2</t>
  </si>
  <si>
    <t>Дверь противопожарная металлическая: двупольная ДПС-01, 2100-1300 ЕI 30</t>
  </si>
  <si>
    <t>23 750 +  2,5% Трансп +  0,75% Заг.скл</t>
  </si>
  <si>
    <t>3,3</t>
  </si>
  <si>
    <t>3,4</t>
  </si>
  <si>
    <t>4</t>
  </si>
  <si>
    <t>09-04-012-02</t>
  </si>
  <si>
    <t>Установка дверного доводчика к металлическим дверям</t>
  </si>
  <si>
    <t>ФЕР-2001, 09-04-012-02,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</si>
  <si>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</si>
  <si>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</si>
  <si>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</si>
  <si>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</si>
  <si>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</si>
  <si>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</si>
  <si>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</si>
  <si>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</si>
  <si>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</si>
  <si>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</si>
  <si>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</si>
  <si>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</si>
  <si>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</si>
  <si>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</si>
  <si>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</si>
  <si>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</si>
  <si>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</si>
  <si>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</si>
  <si>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</si>
  <si>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</si>
  <si>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</si>
  <si>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</si>
  <si>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</si>
  <si>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</si>
  <si>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</si>
  <si>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</si>
  <si>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</si>
  <si>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</si>
  <si>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</si>
  <si>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</si>
  <si>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</si>
  <si>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</si>
  <si>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</si>
  <si>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</si>
  <si>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</si>
  <si>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</si>
  <si>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</si>
  <si>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</si>
  <si>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</si>
  <si>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</si>
  <si>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</si>
  <si>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</si>
  <si>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</si>
  <si>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</si>
  <si>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</si>
  <si>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</si>
  <si>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</si>
  <si>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</si>
  <si>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</si>
  <si>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</si>
  <si>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</si>
  <si>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</si>
  <si>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</si>
  <si>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</si>
  <si>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</si>
  <si>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</si>
  <si>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</si>
  <si>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</si>
  <si>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</si>
  <si>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</si>
  <si>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</si>
  <si>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</si>
  <si>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</si>
  <si>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</si>
  <si>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</si>
  <si>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</si>
  <si>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</si>
  <si>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</si>
  <si>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</si>
  <si>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</si>
  <si>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</si>
  <si>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</si>
  <si>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</si>
  <si>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</si>
  <si>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</si>
  <si>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</si>
  <si>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</si>
  <si>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</si>
  <si>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</si>
  <si>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</si>
  <si>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</si>
  <si>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</si>
  <si>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</si>
  <si>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</si>
  <si>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</si>
  <si>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</si>
  <si>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</si>
  <si>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</si>
  <si>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</si>
  <si>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</si>
  <si>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</si>
  <si>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</si>
  <si>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</si>
  <si>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</si>
  <si>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</si>
  <si>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</si>
  <si>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</si>
  <si>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</si>
  <si>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</si>
  <si>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</si>
  <si>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</si>
  <si>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</si>
  <si>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</si>
  <si>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</si>
  <si>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</si>
  <si>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</si>
  <si>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</si>
  <si>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</si>
  <si>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</si>
  <si>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</si>
  <si>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</si>
  <si>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1-100-44</t>
  </si>
  <si>
    <t>Затраты труда рабочих (Средний разряд - 4,4)</t>
  </si>
  <si>
    <t>чел.-ч.</t>
  </si>
  <si>
    <t>4-100-00</t>
  </si>
  <si>
    <t>Затраты труда машинистов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</si>
  <si>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</si>
  <si>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</si>
  <si>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</si>
  <si>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маш.-ч.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</si>
  <si>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</si>
  <si>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</si>
  <si>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</si>
  <si>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</si>
  <si>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</si>
  <si>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</si>
  <si>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14.5.01.10-0029</t>
  </si>
  <si>
    <t>ФССЦ-2001, 14.5.01.10-0029, приказ Минстроя России № 876/пр от 26.12.2019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</si>
  <si>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</si>
  <si>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1-100-43</t>
  </si>
  <si>
    <t>Затраты труда рабочих (Средний разряд - 4,3)</t>
  </si>
  <si>
    <t>1-100-42</t>
  </si>
  <si>
    <t>Затраты труда рабочих (Средний разряд - 4,2)</t>
  </si>
  <si>
    <t>01.7.15.04-0056</t>
  </si>
  <si>
    <t>ФССЦ-2001, 01.7.15.04-0056, приказ Минстроя России № 876/пр от 26.12.2019</t>
  </si>
  <si>
    <t>Винты самонарезающие, с уплотнительной прокладкой, размер 4,8x35 мм</t>
  </si>
  <si>
    <t>07.1.01.01</t>
  </si>
  <si>
    <t>Дверь противопожарная металлическая</t>
  </si>
  <si>
    <t>01.7.04.01</t>
  </si>
  <si>
    <t>Доводчики дверные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</si>
  <si>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</si>
  <si>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</si>
  <si>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</si>
  <si>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</si>
  <si>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</si>
  <si>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</si>
  <si>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</si>
  <si>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</si>
  <si>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</si>
  <si>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</si>
  <si>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</si>
  <si>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</si>
  <si>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</si>
  <si>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</si>
  <si>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</si>
  <si>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</si>
  <si>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</si>
  <si>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</si>
  <si>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</si>
  <si>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</si>
  <si>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</si>
  <si>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</si>
  <si>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</si>
  <si>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</si>
  <si>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</si>
  <si>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</si>
  <si>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5.8.4 Монтаж противопожарных дверей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</si>
  <si>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</si>
  <si>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</si>
  <si>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</si>
  <si>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</si>
  <si>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</si>
  <si>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</si>
  <si>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</si>
  <si>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</si>
  <si>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</si>
  <si>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5.8.4</t>
  </si>
  <si>
    <t xml:space="preserve"> Монтаж противопожарных дверей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</si>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</sst>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6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244</v>
      </c>
    </row>
    <row r="3" spans="1:255" x14ac:dyDescent="0.2">
      <c r="A3" s="14" t="s">
        <v>245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246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247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248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249</v>
      </c>
      <c r="B8" s="23"/>
      <c r="C8" s="23"/>
      <c r="D8" s="23"/>
    </row>
    <row r="9" spans="1:255" x14ac:dyDescent="0.2">
      <c r="A9" s="25" t="s">
        <v>250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251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252</v>
      </c>
      <c r="B12" s="29" t="s">
        <v>253</v>
      </c>
      <c r="C12" s="13"/>
      <c r="D12" s="13"/>
      <c r="BT12" s="30" t="str">
        <f>B12</f>
        <v xml:space="preserve"> 5.8.4 Монтаж противопожарных дверей </v>
      </c>
      <c r="IU12" s="16"/>
    </row>
    <row r="13" spans="1:255" x14ac:dyDescent="0.2">
      <c r="A13" s="10" t="s">
        <v>254</v>
      </c>
      <c r="B13" s="29" t="s">
        <v>250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255</v>
      </c>
      <c r="B16" s="33"/>
      <c r="C16" s="33" t="s">
        <v>257</v>
      </c>
      <c r="D16" s="34" t="s">
        <v>260</v>
      </c>
    </row>
    <row r="17" spans="1:255" x14ac:dyDescent="0.2">
      <c r="A17" s="32"/>
      <c r="B17" s="35" t="s">
        <v>256</v>
      </c>
      <c r="C17" s="35" t="s">
        <v>258</v>
      </c>
      <c r="D17" s="36" t="s">
        <v>261</v>
      </c>
    </row>
    <row r="18" spans="1:255" x14ac:dyDescent="0.2">
      <c r="A18" s="32"/>
      <c r="B18" s="35"/>
      <c r="C18" s="35" t="s">
        <v>259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16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Ниже отм.0.000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x14ac:dyDescent="0.2">
      <c r="A24" s="42">
        <v>1</v>
      </c>
      <c r="B24" s="43" t="s">
        <v>19</v>
      </c>
      <c r="C24" s="44" t="s">
        <v>20</v>
      </c>
      <c r="D24" s="45">
        <v>16.399999999999999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6" t="s">
        <v>27</v>
      </c>
      <c r="B25" s="47" t="s">
        <v>29</v>
      </c>
      <c r="C25" s="48" t="s">
        <v>30</v>
      </c>
      <c r="D25" s="49">
        <f>Source!I26</f>
        <v>0.64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46" t="s">
        <v>32</v>
      </c>
      <c r="B26" s="47" t="s">
        <v>34</v>
      </c>
      <c r="C26" s="48" t="s">
        <v>35</v>
      </c>
      <c r="D26" s="49">
        <f>Source!I27</f>
        <v>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6" t="s">
        <v>40</v>
      </c>
      <c r="B27" s="47" t="s">
        <v>41</v>
      </c>
      <c r="C27" s="48" t="s">
        <v>35</v>
      </c>
      <c r="D27" s="49">
        <f>Source!I28</f>
        <v>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46" t="s">
        <v>42</v>
      </c>
      <c r="B28" s="47" t="s">
        <v>43</v>
      </c>
      <c r="C28" s="48" t="s">
        <v>35</v>
      </c>
      <c r="D28" s="49">
        <f>Source!I29</f>
        <v>3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46" t="s">
        <v>44</v>
      </c>
      <c r="B29" s="47" t="s">
        <v>45</v>
      </c>
      <c r="C29" s="48" t="s">
        <v>35</v>
      </c>
      <c r="D29" s="49">
        <f>Source!I30</f>
        <v>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46" t="s">
        <v>46</v>
      </c>
      <c r="B30" s="47" t="s">
        <v>45</v>
      </c>
      <c r="C30" s="48" t="s">
        <v>35</v>
      </c>
      <c r="D30" s="49">
        <f>Source!I31</f>
        <v>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13.5" thickBot="1" x14ac:dyDescent="0.25">
      <c r="A31" s="46" t="s">
        <v>47</v>
      </c>
      <c r="B31" s="47" t="s">
        <v>49</v>
      </c>
      <c r="C31" s="48" t="s">
        <v>50</v>
      </c>
      <c r="D31" s="49">
        <f>Source!I32</f>
        <v>-4.9200000000000001E-2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38"/>
      <c r="B32" s="38"/>
      <c r="C32" s="38"/>
      <c r="D32" s="38"/>
    </row>
    <row r="33" spans="1:255" x14ac:dyDescent="0.2">
      <c r="A33" s="39"/>
      <c r="B33" s="40" t="s">
        <v>52</v>
      </c>
      <c r="C33" s="40"/>
      <c r="D33" s="40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41" t="str">
        <f>B33</f>
        <v>Выше отм.0.000</v>
      </c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13.5" thickBot="1" x14ac:dyDescent="0.25"/>
    <row r="35" spans="1:255" x14ac:dyDescent="0.2">
      <c r="A35" s="42">
        <v>2</v>
      </c>
      <c r="B35" s="43" t="s">
        <v>19</v>
      </c>
      <c r="C35" s="44" t="s">
        <v>20</v>
      </c>
      <c r="D35" s="45">
        <v>109.44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46" t="s">
        <v>54</v>
      </c>
      <c r="B36" s="47" t="s">
        <v>29</v>
      </c>
      <c r="C36" s="48" t="s">
        <v>30</v>
      </c>
      <c r="D36" s="49">
        <f>Source!I35</f>
        <v>3.9999999999999996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24" x14ac:dyDescent="0.2">
      <c r="A37" s="46" t="s">
        <v>55</v>
      </c>
      <c r="B37" s="47" t="s">
        <v>56</v>
      </c>
      <c r="C37" s="48" t="s">
        <v>35</v>
      </c>
      <c r="D37" s="49">
        <f>Source!I36</f>
        <v>0.99999999999999989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46" t="s">
        <v>58</v>
      </c>
      <c r="B38" s="47" t="s">
        <v>56</v>
      </c>
      <c r="C38" s="48" t="s">
        <v>35</v>
      </c>
      <c r="D38" s="49">
        <f>Source!I37</f>
        <v>1.9999999999999998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46" t="s">
        <v>59</v>
      </c>
      <c r="B39" s="47" t="s">
        <v>60</v>
      </c>
      <c r="C39" s="48" t="s">
        <v>35</v>
      </c>
      <c r="D39" s="49">
        <f>Source!I38</f>
        <v>0.99999999999999989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46" t="s">
        <v>38</v>
      </c>
      <c r="B40" s="47" t="s">
        <v>60</v>
      </c>
      <c r="C40" s="48" t="s">
        <v>35</v>
      </c>
      <c r="D40" s="49">
        <f>Source!I39</f>
        <v>0.99999999999999989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46" t="s">
        <v>61</v>
      </c>
      <c r="B41" s="47" t="s">
        <v>41</v>
      </c>
      <c r="C41" s="48" t="s">
        <v>35</v>
      </c>
      <c r="D41" s="49">
        <f>Source!I40</f>
        <v>0.99999999999999989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46" t="s">
        <v>62</v>
      </c>
      <c r="B42" s="47" t="s">
        <v>41</v>
      </c>
      <c r="C42" s="48" t="s">
        <v>35</v>
      </c>
      <c r="D42" s="49">
        <f>Source!I41</f>
        <v>0.99999999999999989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46" t="s">
        <v>63</v>
      </c>
      <c r="B43" s="47" t="s">
        <v>41</v>
      </c>
      <c r="C43" s="48" t="s">
        <v>35</v>
      </c>
      <c r="D43" s="49">
        <f>Source!I42</f>
        <v>0.99999999999999989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46" t="s">
        <v>64</v>
      </c>
      <c r="B44" s="47" t="s">
        <v>41</v>
      </c>
      <c r="C44" s="48" t="s">
        <v>35</v>
      </c>
      <c r="D44" s="49">
        <f>Source!I43</f>
        <v>0.99999999999999989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46" t="s">
        <v>65</v>
      </c>
      <c r="B45" s="47" t="s">
        <v>66</v>
      </c>
      <c r="C45" s="48" t="s">
        <v>35</v>
      </c>
      <c r="D45" s="49">
        <f>Source!I44</f>
        <v>0.99999999999999989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24" x14ac:dyDescent="0.2">
      <c r="A46" s="46" t="s">
        <v>67</v>
      </c>
      <c r="B46" s="47" t="s">
        <v>68</v>
      </c>
      <c r="C46" s="48" t="s">
        <v>35</v>
      </c>
      <c r="D46" s="49">
        <f>Source!I45</f>
        <v>18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46" t="s">
        <v>69</v>
      </c>
      <c r="B47" s="47" t="s">
        <v>68</v>
      </c>
      <c r="C47" s="48" t="s">
        <v>35</v>
      </c>
      <c r="D47" s="49">
        <f>Source!I46</f>
        <v>18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46" t="s">
        <v>70</v>
      </c>
      <c r="B48" s="47" t="s">
        <v>68</v>
      </c>
      <c r="C48" s="48" t="s">
        <v>35</v>
      </c>
      <c r="D48" s="49">
        <f>Source!I47</f>
        <v>1.9999999999999998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46" t="s">
        <v>71</v>
      </c>
      <c r="B49" s="47" t="s">
        <v>68</v>
      </c>
      <c r="C49" s="48" t="s">
        <v>35</v>
      </c>
      <c r="D49" s="49">
        <f>Source!I48</f>
        <v>1.9999999999999998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46" t="s">
        <v>72</v>
      </c>
      <c r="B50" s="47" t="s">
        <v>49</v>
      </c>
      <c r="C50" s="48" t="s">
        <v>50</v>
      </c>
      <c r="D50" s="49">
        <f>Source!I49</f>
        <v>-0.32832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4">
        <v>3</v>
      </c>
      <c r="B51" s="55" t="s">
        <v>75</v>
      </c>
      <c r="C51" s="56" t="s">
        <v>20</v>
      </c>
      <c r="D51" s="57">
        <v>221.13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46" t="s">
        <v>77</v>
      </c>
      <c r="B52" s="47" t="s">
        <v>29</v>
      </c>
      <c r="C52" s="48" t="s">
        <v>30</v>
      </c>
      <c r="D52" s="49">
        <f>Source!I51</f>
        <v>6.48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46" t="s">
        <v>78</v>
      </c>
      <c r="B53" s="47" t="s">
        <v>79</v>
      </c>
      <c r="C53" s="48" t="s">
        <v>35</v>
      </c>
      <c r="D53" s="49">
        <f>Source!I52</f>
        <v>61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24" x14ac:dyDescent="0.2">
      <c r="A54" s="46" t="s">
        <v>81</v>
      </c>
      <c r="B54" s="47" t="s">
        <v>79</v>
      </c>
      <c r="C54" s="48" t="s">
        <v>35</v>
      </c>
      <c r="D54" s="49">
        <f>Source!I53</f>
        <v>20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46" t="s">
        <v>82</v>
      </c>
      <c r="B55" s="47" t="s">
        <v>49</v>
      </c>
      <c r="C55" s="48" t="s">
        <v>50</v>
      </c>
      <c r="D55" s="49">
        <f>Source!I54</f>
        <v>-0.66339000000000004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50">
        <v>4</v>
      </c>
      <c r="B56" s="51" t="s">
        <v>85</v>
      </c>
      <c r="C56" s="52" t="s">
        <v>35</v>
      </c>
      <c r="D56" s="53">
        <v>131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8" spans="1:255" x14ac:dyDescent="0.2">
      <c r="A58" s="58" t="s">
        <v>265</v>
      </c>
      <c r="B58" s="59"/>
      <c r="C58" s="60"/>
      <c r="D58" s="60"/>
      <c r="BZ58" s="26">
        <f>C58</f>
        <v>0</v>
      </c>
      <c r="IU58" s="16"/>
    </row>
    <row r="59" spans="1:255" s="62" customFormat="1" ht="11.25" x14ac:dyDescent="0.2">
      <c r="A59" s="61"/>
      <c r="B59" s="63" t="s">
        <v>266</v>
      </c>
      <c r="C59" s="64" t="s">
        <v>267</v>
      </c>
      <c r="D59" s="64"/>
    </row>
    <row r="60" spans="1:255" x14ac:dyDescent="0.2">
      <c r="A60" s="12"/>
      <c r="B60" s="8" t="s">
        <v>268</v>
      </c>
      <c r="C60" s="12"/>
      <c r="D60" s="12"/>
    </row>
    <row r="61" spans="1:255" x14ac:dyDescent="0.2">
      <c r="A61" s="58" t="s">
        <v>269</v>
      </c>
      <c r="B61" s="59"/>
      <c r="C61" s="60"/>
      <c r="D61" s="60"/>
      <c r="BZ61" s="26">
        <f>C61</f>
        <v>0</v>
      </c>
      <c r="IU61" s="16"/>
    </row>
    <row r="62" spans="1:255" s="62" customFormat="1" ht="11.25" x14ac:dyDescent="0.2">
      <c r="A62" s="61"/>
      <c r="B62" s="63" t="s">
        <v>266</v>
      </c>
      <c r="C62" s="64" t="s">
        <v>267</v>
      </c>
      <c r="D62" s="64"/>
    </row>
    <row r="63" spans="1:255" x14ac:dyDescent="0.2">
      <c r="A63" s="12"/>
      <c r="B63" s="8" t="s">
        <v>268</v>
      </c>
      <c r="C63" s="12"/>
      <c r="D63" s="12"/>
    </row>
    <row r="65" spans="1:2" x14ac:dyDescent="0.2">
      <c r="A65" s="65"/>
      <c r="B65" s="65"/>
    </row>
  </sheetData>
  <mergeCells count="15">
    <mergeCell ref="C59:D59"/>
    <mergeCell ref="C61:D61"/>
    <mergeCell ref="C62:D62"/>
    <mergeCell ref="B11:D11"/>
    <mergeCell ref="B12:D12"/>
    <mergeCell ref="B13:D13"/>
    <mergeCell ref="B22:D22"/>
    <mergeCell ref="B33:D33"/>
    <mergeCell ref="C58:D58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235</v>
      </c>
    </row>
    <row r="3" spans="1:6" x14ac:dyDescent="0.2">
      <c r="A3">
        <v>0</v>
      </c>
      <c r="B3" t="s">
        <v>236</v>
      </c>
    </row>
    <row r="4" spans="1:6" x14ac:dyDescent="0.2">
      <c r="A4">
        <v>1</v>
      </c>
      <c r="B4" t="s">
        <v>237</v>
      </c>
    </row>
    <row r="5" spans="1:6" x14ac:dyDescent="0.2">
      <c r="A5">
        <v>0</v>
      </c>
      <c r="B5" t="s">
        <v>238</v>
      </c>
    </row>
    <row r="6" spans="1:6" x14ac:dyDescent="0.2">
      <c r="A6">
        <v>1</v>
      </c>
      <c r="B6" t="s">
        <v>239</v>
      </c>
    </row>
    <row r="7" spans="1:6" x14ac:dyDescent="0.2">
      <c r="A7">
        <v>0</v>
      </c>
      <c r="B7" t="s">
        <v>240</v>
      </c>
    </row>
    <row r="8" spans="1:6" x14ac:dyDescent="0.2">
      <c r="A8">
        <v>2</v>
      </c>
      <c r="B8" t="s">
        <v>241</v>
      </c>
    </row>
    <row r="9" spans="1:6" x14ac:dyDescent="0.2">
      <c r="A9">
        <v>0</v>
      </c>
      <c r="B9" t="s">
        <v>242</v>
      </c>
    </row>
    <row r="13" spans="1:6" x14ac:dyDescent="0.2">
      <c r="A13">
        <v>3</v>
      </c>
      <c r="B13" t="s">
        <v>262</v>
      </c>
      <c r="D13" t="s">
        <v>263</v>
      </c>
      <c r="F13" t="s">
        <v>264</v>
      </c>
    </row>
    <row r="14" spans="1:6" x14ac:dyDescent="0.2">
      <c r="A14">
        <v>999</v>
      </c>
      <c r="B14" t="s">
        <v>270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44"/>
  <sheetViews>
    <sheetView workbookViewId="0">
      <selection activeCell="A140" sqref="A140:AN14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243</v>
      </c>
    </row>
    <row r="6" spans="1:246" x14ac:dyDescent="0.2">
      <c r="IK6">
        <v>350</v>
      </c>
      <c r="IL6" t="s">
        <v>231</v>
      </c>
    </row>
    <row r="7" spans="1:246" x14ac:dyDescent="0.2">
      <c r="IK7">
        <v>1</v>
      </c>
      <c r="IL7" t="s">
        <v>232</v>
      </c>
    </row>
    <row r="9" spans="1:246" x14ac:dyDescent="0.2">
      <c r="IK9" s="9" t="s">
        <v>233</v>
      </c>
      <c r="IL9" t="s">
        <v>234</v>
      </c>
    </row>
    <row r="10" spans="1:246" x14ac:dyDescent="0.2">
      <c r="IK10">
        <v>1</v>
      </c>
      <c r="IL10" t="s">
        <v>228</v>
      </c>
    </row>
    <row r="11" spans="1:246" x14ac:dyDescent="0.2">
      <c r="IK11" t="s">
        <v>229</v>
      </c>
      <c r="IL11" t="s">
        <v>230</v>
      </c>
    </row>
    <row r="12" spans="1:246" x14ac:dyDescent="0.2">
      <c r="A12" s="1">
        <v>1</v>
      </c>
      <c r="B12" s="1">
        <v>139</v>
      </c>
      <c r="C12" s="1">
        <v>1</v>
      </c>
      <c r="D12" s="1">
        <f>ROW(A87)</f>
        <v>87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489201674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227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B87</f>
        <v>139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5.8.4 Монтаж противопожарных дверей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O87</f>
        <v>3459408</v>
      </c>
      <c r="P18" s="2">
        <f t="shared" si="1"/>
        <v>3002240</v>
      </c>
      <c r="Q18" s="2">
        <f t="shared" si="1"/>
        <v>37778</v>
      </c>
      <c r="R18" s="2">
        <f t="shared" si="1"/>
        <v>3579</v>
      </c>
      <c r="S18" s="2">
        <f t="shared" si="1"/>
        <v>419390</v>
      </c>
      <c r="T18" s="2">
        <f t="shared" si="1"/>
        <v>0</v>
      </c>
      <c r="U18" s="2">
        <f t="shared" si="1"/>
        <v>927.76559999999995</v>
      </c>
      <c r="V18" s="2">
        <f t="shared" si="1"/>
        <v>6.9394</v>
      </c>
      <c r="W18" s="2">
        <f t="shared" si="1"/>
        <v>0</v>
      </c>
      <c r="X18" s="2">
        <f t="shared" si="1"/>
        <v>393361</v>
      </c>
      <c r="Y18" s="2">
        <f t="shared" si="1"/>
        <v>262242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4115011</v>
      </c>
      <c r="AS18" s="2">
        <f t="shared" si="1"/>
        <v>4115011</v>
      </c>
      <c r="AT18" s="2">
        <f t="shared" si="1"/>
        <v>0</v>
      </c>
      <c r="AU18" s="2">
        <f t="shared" ref="AU18:BZ18" si="2">AU87</f>
        <v>0</v>
      </c>
      <c r="AV18" s="2">
        <f t="shared" si="2"/>
        <v>3002240</v>
      </c>
      <c r="AW18" s="2">
        <f t="shared" si="2"/>
        <v>3002240</v>
      </c>
      <c r="AX18" s="2">
        <f t="shared" si="2"/>
        <v>0</v>
      </c>
      <c r="AY18" s="2">
        <f t="shared" si="2"/>
        <v>3002240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ROW(A57)</f>
        <v>57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B57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5.8.4</v>
      </c>
      <c r="G22" s="2" t="str">
        <f t="shared" si="7"/>
        <v>Монтаж противопожарных дверей</v>
      </c>
      <c r="H22" s="2"/>
      <c r="I22" s="2"/>
      <c r="J22" s="2"/>
      <c r="K22" s="2"/>
      <c r="L22" s="2"/>
      <c r="M22" s="2"/>
      <c r="N22" s="2"/>
      <c r="O22" s="2">
        <f t="shared" ref="O22:AT22" si="8">O57</f>
        <v>3459408</v>
      </c>
      <c r="P22" s="2">
        <f t="shared" si="8"/>
        <v>3002240</v>
      </c>
      <c r="Q22" s="2">
        <f t="shared" si="8"/>
        <v>37778</v>
      </c>
      <c r="R22" s="2">
        <f t="shared" si="8"/>
        <v>3579</v>
      </c>
      <c r="S22" s="2">
        <f t="shared" si="8"/>
        <v>419390</v>
      </c>
      <c r="T22" s="2">
        <f t="shared" si="8"/>
        <v>0</v>
      </c>
      <c r="U22" s="2">
        <f t="shared" si="8"/>
        <v>927.76559999999995</v>
      </c>
      <c r="V22" s="2">
        <f t="shared" si="8"/>
        <v>6.9394</v>
      </c>
      <c r="W22" s="2">
        <f t="shared" si="8"/>
        <v>0</v>
      </c>
      <c r="X22" s="2">
        <f t="shared" si="8"/>
        <v>393361</v>
      </c>
      <c r="Y22" s="2">
        <f t="shared" si="8"/>
        <v>262242</v>
      </c>
      <c r="Z22" s="2">
        <f t="shared" si="8"/>
        <v>0</v>
      </c>
      <c r="AA22" s="2">
        <f t="shared" si="8"/>
        <v>0</v>
      </c>
      <c r="AB22" s="2">
        <f t="shared" si="8"/>
        <v>3459408</v>
      </c>
      <c r="AC22" s="2">
        <f t="shared" si="8"/>
        <v>3002240</v>
      </c>
      <c r="AD22" s="2">
        <f t="shared" si="8"/>
        <v>37778</v>
      </c>
      <c r="AE22" s="2">
        <f t="shared" si="8"/>
        <v>3579</v>
      </c>
      <c r="AF22" s="2">
        <f t="shared" si="8"/>
        <v>419390</v>
      </c>
      <c r="AG22" s="2">
        <f t="shared" si="8"/>
        <v>0</v>
      </c>
      <c r="AH22" s="2">
        <f t="shared" si="8"/>
        <v>927.76559999999995</v>
      </c>
      <c r="AI22" s="2">
        <f t="shared" si="8"/>
        <v>6.9394</v>
      </c>
      <c r="AJ22" s="2">
        <f t="shared" si="8"/>
        <v>0</v>
      </c>
      <c r="AK22" s="2">
        <f t="shared" si="8"/>
        <v>393361</v>
      </c>
      <c r="AL22" s="2">
        <f t="shared" si="8"/>
        <v>262242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4115011</v>
      </c>
      <c r="AS22" s="2">
        <f t="shared" si="8"/>
        <v>4115011</v>
      </c>
      <c r="AT22" s="2">
        <f t="shared" si="8"/>
        <v>0</v>
      </c>
      <c r="AU22" s="2">
        <f t="shared" ref="AU22:BZ22" si="9">AU57</f>
        <v>0</v>
      </c>
      <c r="AV22" s="2">
        <f t="shared" si="9"/>
        <v>3002240</v>
      </c>
      <c r="AW22" s="2">
        <f t="shared" si="9"/>
        <v>3002240</v>
      </c>
      <c r="AX22" s="2">
        <f t="shared" si="9"/>
        <v>0</v>
      </c>
      <c r="AY22" s="2">
        <f t="shared" si="9"/>
        <v>3002240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CA57</f>
        <v>4115011</v>
      </c>
      <c r="CB22" s="2">
        <f t="shared" si="10"/>
        <v>4115011</v>
      </c>
      <c r="CC22" s="2">
        <f t="shared" si="10"/>
        <v>0</v>
      </c>
      <c r="CD22" s="2">
        <f t="shared" si="10"/>
        <v>0</v>
      </c>
      <c r="CE22" s="2">
        <f t="shared" si="10"/>
        <v>3002240</v>
      </c>
      <c r="CF22" s="2">
        <f t="shared" si="10"/>
        <v>3002240</v>
      </c>
      <c r="CG22" s="2">
        <f t="shared" si="10"/>
        <v>0</v>
      </c>
      <c r="CH22" s="2">
        <f t="shared" si="10"/>
        <v>3002240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6</v>
      </c>
      <c r="G24" t="s">
        <v>16</v>
      </c>
      <c r="H24" t="s">
        <v>6</v>
      </c>
      <c r="AA24">
        <v>1</v>
      </c>
      <c r="IK24">
        <v>0</v>
      </c>
    </row>
    <row r="25" spans="1:245" x14ac:dyDescent="0.2">
      <c r="A25">
        <v>17</v>
      </c>
      <c r="B25">
        <v>1</v>
      </c>
      <c r="C25">
        <f>ROW(SmtRes!A13)</f>
        <v>13</v>
      </c>
      <c r="D25">
        <f>ROW(EtalonRes!A8)</f>
        <v>8</v>
      </c>
      <c r="E25" t="s">
        <v>17</v>
      </c>
      <c r="F25" t="s">
        <v>18</v>
      </c>
      <c r="G25" t="s">
        <v>19</v>
      </c>
      <c r="H25" t="s">
        <v>20</v>
      </c>
      <c r="I25">
        <v>16.399999999999999</v>
      </c>
      <c r="J25">
        <v>0</v>
      </c>
      <c r="K25">
        <v>16.399999999999999</v>
      </c>
      <c r="O25">
        <f t="shared" ref="O25:O32" si="14">ROUND(CP25,0)</f>
        <v>27229</v>
      </c>
      <c r="P25">
        <f t="shared" ref="P25:P32" si="15">ROUND(CQ25*I25,0)</f>
        <v>9867</v>
      </c>
      <c r="Q25">
        <f t="shared" ref="Q25:Q32" si="16">ROUND(CR25*I25,0)</f>
        <v>1820</v>
      </c>
      <c r="R25">
        <f t="shared" ref="R25:R32" si="17">ROUND(CS25*I25,0)</f>
        <v>169</v>
      </c>
      <c r="S25">
        <f t="shared" ref="S25:S32" si="18">ROUND(CT25*I25,0)</f>
        <v>15542</v>
      </c>
      <c r="T25">
        <f t="shared" ref="T25:T32" si="19">ROUND(CU25*I25,0)</f>
        <v>0</v>
      </c>
      <c r="U25">
        <f t="shared" ref="U25:U32" si="20">ROUND(CV25*I25,7)</f>
        <v>33.948</v>
      </c>
      <c r="V25">
        <f t="shared" ref="V25:V32" si="21">ROUND(CW25*I25,7)</f>
        <v>0.32800000000000001</v>
      </c>
      <c r="W25">
        <f t="shared" ref="W25:W32" si="22">ROUND(CX25*I25,0)</f>
        <v>0</v>
      </c>
      <c r="X25">
        <f t="shared" ref="X25:Y32" si="23">ROUND(CY25,0)</f>
        <v>14611</v>
      </c>
      <c r="Y25">
        <f t="shared" si="23"/>
        <v>9741</v>
      </c>
      <c r="AA25">
        <v>92810423</v>
      </c>
      <c r="AB25">
        <f t="shared" ref="AB25:AB32" si="24">ROUND((AC25+AD25+AF25),2)</f>
        <v>88.84</v>
      </c>
      <c r="AC25">
        <f t="shared" ref="AC25:AC32" si="25">ROUND((ES25),2)</f>
        <v>60.65</v>
      </c>
      <c r="AD25">
        <f t="shared" ref="AD25:AD32" si="26">ROUND((((ET25)-(EU25))+AE25),2)</f>
        <v>7.06</v>
      </c>
      <c r="AE25">
        <f t="shared" ref="AE25:AF32" si="27">ROUND((EU25),2)</f>
        <v>0.23</v>
      </c>
      <c r="AF25">
        <f t="shared" si="27"/>
        <v>21.13</v>
      </c>
      <c r="AG25">
        <f t="shared" ref="AG25:AG32" si="28">ROUND((AP25),2)</f>
        <v>0</v>
      </c>
      <c r="AH25">
        <f t="shared" ref="AH25:AI32" si="29">(EW25)</f>
        <v>2.0699999999999998</v>
      </c>
      <c r="AI25">
        <f t="shared" si="29"/>
        <v>0.02</v>
      </c>
      <c r="AJ25">
        <f t="shared" ref="AJ25:AJ32" si="30">(AS25)</f>
        <v>0</v>
      </c>
      <c r="AK25">
        <v>88.84</v>
      </c>
      <c r="AL25">
        <v>60.65</v>
      </c>
      <c r="AM25">
        <v>7.06</v>
      </c>
      <c r="AN25">
        <v>0.23</v>
      </c>
      <c r="AO25">
        <v>21.13</v>
      </c>
      <c r="AP25">
        <v>0</v>
      </c>
      <c r="AQ25">
        <v>2.0699999999999998</v>
      </c>
      <c r="AR25">
        <v>0.02</v>
      </c>
      <c r="AS25">
        <v>0</v>
      </c>
      <c r="AT25">
        <v>93</v>
      </c>
      <c r="AU25">
        <v>62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21</v>
      </c>
      <c r="BM25">
        <v>9001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93</v>
      </c>
      <c r="CA25">
        <v>62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ref="CP25:CP32" si="31">(P25+Q25+S25)</f>
        <v>27229</v>
      </c>
      <c r="CQ25">
        <f>AC25*BC25</f>
        <v>601.64800000000002</v>
      </c>
      <c r="CR25">
        <f>AD25*BB25</f>
        <v>110.9832</v>
      </c>
      <c r="CS25">
        <f t="shared" ref="CS25:CS32" si="32">AE25*BS25</f>
        <v>10.3155</v>
      </c>
      <c r="CT25">
        <f t="shared" ref="CT25:CT32" si="33">AF25*BA25</f>
        <v>947.68049999999994</v>
      </c>
      <c r="CU25">
        <f t="shared" ref="CU25:CX32" si="34">AG25</f>
        <v>0</v>
      </c>
      <c r="CV25">
        <f t="shared" si="34"/>
        <v>2.0699999999999998</v>
      </c>
      <c r="CW25">
        <f t="shared" si="34"/>
        <v>0.02</v>
      </c>
      <c r="CX25">
        <f t="shared" si="34"/>
        <v>0</v>
      </c>
      <c r="CY25">
        <f t="shared" ref="CY25:CY32" si="35">(((S25+R25)*AT25)/100)</f>
        <v>14611.23</v>
      </c>
      <c r="CZ25">
        <f t="shared" ref="CZ25:CZ32" si="36">(((S25+R25)*AU25)/100)</f>
        <v>9740.82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20</v>
      </c>
      <c r="DW25" t="s">
        <v>20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66434310</v>
      </c>
      <c r="EF25">
        <v>2</v>
      </c>
      <c r="EG25" t="s">
        <v>22</v>
      </c>
      <c r="EH25">
        <v>9</v>
      </c>
      <c r="EI25" t="s">
        <v>23</v>
      </c>
      <c r="EJ25">
        <v>1</v>
      </c>
      <c r="EK25">
        <v>9001</v>
      </c>
      <c r="EL25" t="s">
        <v>23</v>
      </c>
      <c r="EM25" t="s">
        <v>24</v>
      </c>
      <c r="EO25" t="s">
        <v>6</v>
      </c>
      <c r="EQ25">
        <v>131072</v>
      </c>
      <c r="ER25">
        <v>88.84</v>
      </c>
      <c r="ES25">
        <v>60.65</v>
      </c>
      <c r="ET25">
        <v>7.06</v>
      </c>
      <c r="EU25">
        <v>0.23</v>
      </c>
      <c r="EV25">
        <v>21.13</v>
      </c>
      <c r="EW25">
        <v>2.0699999999999998</v>
      </c>
      <c r="EX25">
        <v>0.02</v>
      </c>
      <c r="EY25">
        <v>0</v>
      </c>
      <c r="FQ25">
        <v>0</v>
      </c>
      <c r="FR25">
        <v>0</v>
      </c>
      <c r="FS25">
        <v>0</v>
      </c>
      <c r="FX25">
        <v>93</v>
      </c>
      <c r="FY25">
        <v>62</v>
      </c>
      <c r="GA25" t="s">
        <v>6</v>
      </c>
      <c r="GD25">
        <v>1</v>
      </c>
      <c r="GF25">
        <v>-533479010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32" si="37">ROUND(IF(AND(BH25=3,BI25=3,FS25&lt;&gt;0),P25,0),0)</f>
        <v>0</v>
      </c>
      <c r="GM25">
        <f t="shared" ref="GM25:GM32" si="38">ROUND(O25+X25+Y25,0)+GX25</f>
        <v>51581</v>
      </c>
      <c r="GN25">
        <f t="shared" ref="GN25:GN32" si="39">IF(OR(BI25=0,BI25=1),GM25-GX25,0)</f>
        <v>51581</v>
      </c>
      <c r="GO25">
        <f t="shared" ref="GO25:GO32" si="40">IF(BI25=2,GM25-GX25,0)</f>
        <v>0</v>
      </c>
      <c r="GP25">
        <f t="shared" ref="GP25:GP32" si="41">IF(BI25=4,GM25-GX25,0)</f>
        <v>0</v>
      </c>
      <c r="GR25">
        <v>0</v>
      </c>
      <c r="GS25">
        <v>3</v>
      </c>
      <c r="GT25">
        <v>0</v>
      </c>
      <c r="GU25" t="s">
        <v>6</v>
      </c>
      <c r="GV25">
        <f t="shared" ref="GV25:GV32" si="42">ROUND((GT25),2)</f>
        <v>0</v>
      </c>
      <c r="GW25">
        <v>1</v>
      </c>
      <c r="GX25">
        <f t="shared" ref="GX25:GX32" si="43">ROUND(HC25*I25,0)</f>
        <v>0</v>
      </c>
      <c r="HA25">
        <v>0</v>
      </c>
      <c r="HB25">
        <v>0</v>
      </c>
      <c r="HC25">
        <f t="shared" ref="HC25:HC32" si="44">GV25*GW25</f>
        <v>0</v>
      </c>
      <c r="HE25" t="s">
        <v>6</v>
      </c>
      <c r="HF25" t="s">
        <v>6</v>
      </c>
      <c r="HM25" t="s">
        <v>6</v>
      </c>
      <c r="HN25" t="s">
        <v>25</v>
      </c>
      <c r="HO25" t="s">
        <v>26</v>
      </c>
      <c r="HP25" t="s">
        <v>23</v>
      </c>
      <c r="HQ25" t="s">
        <v>23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7</v>
      </c>
      <c r="E26" t="s">
        <v>27</v>
      </c>
      <c r="F26" t="s">
        <v>28</v>
      </c>
      <c r="G26" t="s">
        <v>29</v>
      </c>
      <c r="H26" t="str">
        <f>'1.Ведомость'!C25</f>
        <v>100 ШТ</v>
      </c>
      <c r="I26">
        <f>I25*J26</f>
        <v>0.64</v>
      </c>
      <c r="J26">
        <v>3.9024390243902446E-2</v>
      </c>
      <c r="K26">
        <v>3.9024389999999999E-2</v>
      </c>
      <c r="O26">
        <f t="shared" si="14"/>
        <v>711</v>
      </c>
      <c r="P26">
        <f t="shared" si="15"/>
        <v>711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3"/>
        <v>0</v>
      </c>
      <c r="AA26">
        <v>92810423</v>
      </c>
      <c r="AB26">
        <f t="shared" si="24"/>
        <v>112</v>
      </c>
      <c r="AC26">
        <f t="shared" si="25"/>
        <v>112</v>
      </c>
      <c r="AD26">
        <f t="shared" si="26"/>
        <v>0</v>
      </c>
      <c r="AE26">
        <f t="shared" si="27"/>
        <v>0</v>
      </c>
      <c r="AF26">
        <f t="shared" si="27"/>
        <v>0</v>
      </c>
      <c r="AG26">
        <f t="shared" si="28"/>
        <v>0</v>
      </c>
      <c r="AH26">
        <f t="shared" si="29"/>
        <v>0</v>
      </c>
      <c r="AI26">
        <f t="shared" si="29"/>
        <v>0</v>
      </c>
      <c r="AJ26">
        <f t="shared" si="30"/>
        <v>0</v>
      </c>
      <c r="AK26">
        <v>112</v>
      </c>
      <c r="AL26">
        <v>112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93</v>
      </c>
      <c r="AU26">
        <v>62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31</v>
      </c>
      <c r="BM26">
        <v>9001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93</v>
      </c>
      <c r="CA26">
        <v>62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1"/>
        <v>711</v>
      </c>
      <c r="CQ26">
        <f>AC26*BC26</f>
        <v>1111.04</v>
      </c>
      <c r="CR26">
        <f>AD26*BB26</f>
        <v>0</v>
      </c>
      <c r="CS26">
        <f t="shared" si="32"/>
        <v>0</v>
      </c>
      <c r="CT26">
        <f t="shared" si="33"/>
        <v>0</v>
      </c>
      <c r="CU26">
        <f t="shared" si="34"/>
        <v>0</v>
      </c>
      <c r="CV26">
        <f t="shared" si="34"/>
        <v>0</v>
      </c>
      <c r="CW26">
        <f t="shared" si="34"/>
        <v>0</v>
      </c>
      <c r="CX26">
        <f t="shared" si="34"/>
        <v>0</v>
      </c>
      <c r="CY26">
        <f t="shared" si="35"/>
        <v>0</v>
      </c>
      <c r="CZ26">
        <f t="shared" si="36"/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30</v>
      </c>
      <c r="DW26" t="s">
        <v>30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66434310</v>
      </c>
      <c r="EF26">
        <v>2</v>
      </c>
      <c r="EG26" t="s">
        <v>22</v>
      </c>
      <c r="EH26">
        <v>9</v>
      </c>
      <c r="EI26" t="s">
        <v>23</v>
      </c>
      <c r="EJ26">
        <v>1</v>
      </c>
      <c r="EK26">
        <v>9001</v>
      </c>
      <c r="EL26" t="s">
        <v>23</v>
      </c>
      <c r="EM26" t="s">
        <v>24</v>
      </c>
      <c r="EO26" t="s">
        <v>6</v>
      </c>
      <c r="EQ26">
        <v>0</v>
      </c>
      <c r="ER26">
        <v>112</v>
      </c>
      <c r="ES26">
        <v>112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93</v>
      </c>
      <c r="FY26">
        <v>62</v>
      </c>
      <c r="GA26" t="s">
        <v>6</v>
      </c>
      <c r="GD26">
        <v>1</v>
      </c>
      <c r="GF26">
        <v>-690581630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37"/>
        <v>0</v>
      </c>
      <c r="GM26">
        <f t="shared" si="38"/>
        <v>711</v>
      </c>
      <c r="GN26">
        <f t="shared" si="39"/>
        <v>711</v>
      </c>
      <c r="GO26">
        <f t="shared" si="40"/>
        <v>0</v>
      </c>
      <c r="GP26">
        <f t="shared" si="41"/>
        <v>0</v>
      </c>
      <c r="GR26">
        <v>0</v>
      </c>
      <c r="GS26">
        <v>3</v>
      </c>
      <c r="GT26">
        <v>0</v>
      </c>
      <c r="GU26" t="s">
        <v>6</v>
      </c>
      <c r="GV26">
        <f t="shared" si="42"/>
        <v>0</v>
      </c>
      <c r="GW26">
        <v>1</v>
      </c>
      <c r="GX26">
        <f t="shared" si="43"/>
        <v>0</v>
      </c>
      <c r="HA26">
        <v>0</v>
      </c>
      <c r="HB26">
        <v>0</v>
      </c>
      <c r="HC26">
        <f t="shared" si="44"/>
        <v>0</v>
      </c>
      <c r="HE26" t="s">
        <v>6</v>
      </c>
      <c r="HF26" t="s">
        <v>6</v>
      </c>
      <c r="HM26" t="s">
        <v>6</v>
      </c>
      <c r="HN26" t="s">
        <v>25</v>
      </c>
      <c r="HO26" t="s">
        <v>26</v>
      </c>
      <c r="HP26" t="s">
        <v>23</v>
      </c>
      <c r="HQ26" t="s">
        <v>23</v>
      </c>
      <c r="HS26">
        <v>0</v>
      </c>
      <c r="IK26">
        <v>0</v>
      </c>
    </row>
    <row r="27" spans="1:245" x14ac:dyDescent="0.2">
      <c r="A27">
        <v>18</v>
      </c>
      <c r="B27">
        <v>1</v>
      </c>
      <c r="C27">
        <v>12</v>
      </c>
      <c r="E27" t="s">
        <v>32</v>
      </c>
      <c r="F27" t="s">
        <v>33</v>
      </c>
      <c r="G27" t="s">
        <v>34</v>
      </c>
      <c r="H27" t="str">
        <f>'1.Ведомость'!C26</f>
        <v>ШТ</v>
      </c>
      <c r="I27">
        <f>I25*J27</f>
        <v>1</v>
      </c>
      <c r="J27">
        <v>6.0975609756097567E-2</v>
      </c>
      <c r="K27">
        <v>6.097561E-2</v>
      </c>
      <c r="O27">
        <f t="shared" si="14"/>
        <v>15060</v>
      </c>
      <c r="P27">
        <f t="shared" si="15"/>
        <v>15060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3"/>
        <v>0</v>
      </c>
      <c r="AA27">
        <v>92810423</v>
      </c>
      <c r="AB27">
        <f t="shared" si="24"/>
        <v>15060.02</v>
      </c>
      <c r="AC27">
        <f t="shared" si="25"/>
        <v>15060.02</v>
      </c>
      <c r="AD27">
        <f t="shared" si="26"/>
        <v>0</v>
      </c>
      <c r="AE27">
        <f t="shared" si="27"/>
        <v>0</v>
      </c>
      <c r="AF27">
        <f t="shared" si="27"/>
        <v>0</v>
      </c>
      <c r="AG27">
        <f t="shared" si="28"/>
        <v>0</v>
      </c>
      <c r="AH27">
        <f t="shared" si="29"/>
        <v>0</v>
      </c>
      <c r="AI27">
        <f t="shared" si="29"/>
        <v>0</v>
      </c>
      <c r="AJ27">
        <f t="shared" si="30"/>
        <v>0</v>
      </c>
      <c r="AK27">
        <v>15060.02</v>
      </c>
      <c r="AL27">
        <v>15060.02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93</v>
      </c>
      <c r="AU27">
        <v>62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36</v>
      </c>
      <c r="BM27">
        <v>9001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93</v>
      </c>
      <c r="CA27">
        <v>62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1"/>
        <v>15060</v>
      </c>
      <c r="CQ27">
        <f t="shared" ref="CQ27:CR31" si="45">AC27</f>
        <v>15060.02</v>
      </c>
      <c r="CR27">
        <f t="shared" si="45"/>
        <v>0</v>
      </c>
      <c r="CS27">
        <f t="shared" si="32"/>
        <v>0</v>
      </c>
      <c r="CT27">
        <f t="shared" si="33"/>
        <v>0</v>
      </c>
      <c r="CU27">
        <f t="shared" si="34"/>
        <v>0</v>
      </c>
      <c r="CV27">
        <f t="shared" si="34"/>
        <v>0</v>
      </c>
      <c r="CW27">
        <f t="shared" si="34"/>
        <v>0</v>
      </c>
      <c r="CX27">
        <f t="shared" si="34"/>
        <v>0</v>
      </c>
      <c r="CY27">
        <f t="shared" si="35"/>
        <v>0</v>
      </c>
      <c r="CZ27">
        <f t="shared" si="36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35</v>
      </c>
      <c r="DW27" t="s">
        <v>35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66434310</v>
      </c>
      <c r="EF27">
        <v>2</v>
      </c>
      <c r="EG27" t="s">
        <v>22</v>
      </c>
      <c r="EH27">
        <v>9</v>
      </c>
      <c r="EI27" t="s">
        <v>23</v>
      </c>
      <c r="EJ27">
        <v>1</v>
      </c>
      <c r="EK27">
        <v>9001</v>
      </c>
      <c r="EL27" t="s">
        <v>23</v>
      </c>
      <c r="EM27" t="s">
        <v>24</v>
      </c>
      <c r="EO27" t="s">
        <v>6</v>
      </c>
      <c r="EQ27">
        <v>0</v>
      </c>
      <c r="ER27">
        <v>15060.02</v>
      </c>
      <c r="ES27">
        <v>15060.02</v>
      </c>
      <c r="ET27">
        <v>0</v>
      </c>
      <c r="EU27">
        <v>0</v>
      </c>
      <c r="EV27">
        <v>0</v>
      </c>
      <c r="EW27">
        <v>0</v>
      </c>
      <c r="EX27">
        <v>0</v>
      </c>
      <c r="EZ27">
        <v>5</v>
      </c>
      <c r="FC27">
        <v>0</v>
      </c>
      <c r="FD27">
        <v>18</v>
      </c>
      <c r="FF27">
        <v>14583.33</v>
      </c>
      <c r="FQ27">
        <v>0</v>
      </c>
      <c r="FR27">
        <v>0</v>
      </c>
      <c r="FS27">
        <v>0</v>
      </c>
      <c r="FX27">
        <v>93</v>
      </c>
      <c r="FY27">
        <v>62</v>
      </c>
      <c r="GA27" t="s">
        <v>37</v>
      </c>
      <c r="GD27">
        <v>1</v>
      </c>
      <c r="GF27">
        <v>-513058786</v>
      </c>
      <c r="GG27">
        <v>2</v>
      </c>
      <c r="GH27">
        <v>3</v>
      </c>
      <c r="GI27">
        <v>4</v>
      </c>
      <c r="GJ27">
        <v>0</v>
      </c>
      <c r="GK27">
        <v>0</v>
      </c>
      <c r="GL27">
        <f t="shared" si="37"/>
        <v>0</v>
      </c>
      <c r="GM27">
        <f t="shared" si="38"/>
        <v>15060</v>
      </c>
      <c r="GN27">
        <f t="shared" si="39"/>
        <v>15060</v>
      </c>
      <c r="GO27">
        <f t="shared" si="40"/>
        <v>0</v>
      </c>
      <c r="GP27">
        <f t="shared" si="41"/>
        <v>0</v>
      </c>
      <c r="GR27">
        <v>1</v>
      </c>
      <c r="GS27">
        <v>1</v>
      </c>
      <c r="GT27">
        <v>0</v>
      </c>
      <c r="GU27" t="s">
        <v>6</v>
      </c>
      <c r="GV27">
        <f t="shared" si="42"/>
        <v>0</v>
      </c>
      <c r="GW27">
        <v>1</v>
      </c>
      <c r="GX27">
        <f t="shared" si="43"/>
        <v>0</v>
      </c>
      <c r="HA27">
        <v>0</v>
      </c>
      <c r="HB27">
        <v>0</v>
      </c>
      <c r="HC27">
        <f t="shared" si="44"/>
        <v>0</v>
      </c>
      <c r="HE27" t="s">
        <v>38</v>
      </c>
      <c r="HF27" t="s">
        <v>39</v>
      </c>
      <c r="HG27">
        <f>ROUND(AC27*I27,0)</f>
        <v>15060</v>
      </c>
      <c r="HM27" t="s">
        <v>6</v>
      </c>
      <c r="HN27" t="s">
        <v>25</v>
      </c>
      <c r="HO27" t="s">
        <v>26</v>
      </c>
      <c r="HP27" t="s">
        <v>23</v>
      </c>
      <c r="HQ27" t="s">
        <v>23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9</v>
      </c>
      <c r="E28" t="s">
        <v>40</v>
      </c>
      <c r="F28" t="s">
        <v>33</v>
      </c>
      <c r="G28" t="s">
        <v>41</v>
      </c>
      <c r="H28" t="str">
        <f>'1.Ведомость'!C27</f>
        <v>ШТ</v>
      </c>
      <c r="I28">
        <f>I25*J28</f>
        <v>1</v>
      </c>
      <c r="J28">
        <v>6.0975609756097567E-2</v>
      </c>
      <c r="K28">
        <v>6.097561E-2</v>
      </c>
      <c r="O28">
        <f t="shared" si="14"/>
        <v>15060</v>
      </c>
      <c r="P28">
        <f t="shared" si="15"/>
        <v>15060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3"/>
        <v>0</v>
      </c>
      <c r="AA28">
        <v>92810423</v>
      </c>
      <c r="AB28">
        <f t="shared" si="24"/>
        <v>15060.02</v>
      </c>
      <c r="AC28">
        <f t="shared" si="25"/>
        <v>15060.02</v>
      </c>
      <c r="AD28">
        <f t="shared" si="26"/>
        <v>0</v>
      </c>
      <c r="AE28">
        <f t="shared" si="27"/>
        <v>0</v>
      </c>
      <c r="AF28">
        <f t="shared" si="27"/>
        <v>0</v>
      </c>
      <c r="AG28">
        <f t="shared" si="28"/>
        <v>0</v>
      </c>
      <c r="AH28">
        <f t="shared" si="29"/>
        <v>0</v>
      </c>
      <c r="AI28">
        <f t="shared" si="29"/>
        <v>0</v>
      </c>
      <c r="AJ28">
        <f t="shared" si="30"/>
        <v>0</v>
      </c>
      <c r="AK28">
        <v>15060.02</v>
      </c>
      <c r="AL28">
        <v>15060.02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93</v>
      </c>
      <c r="AU28">
        <v>62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36</v>
      </c>
      <c r="BM28">
        <v>9001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93</v>
      </c>
      <c r="CA28">
        <v>62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1"/>
        <v>15060</v>
      </c>
      <c r="CQ28">
        <f t="shared" si="45"/>
        <v>15060.02</v>
      </c>
      <c r="CR28">
        <f t="shared" si="45"/>
        <v>0</v>
      </c>
      <c r="CS28">
        <f t="shared" si="32"/>
        <v>0</v>
      </c>
      <c r="CT28">
        <f t="shared" si="33"/>
        <v>0</v>
      </c>
      <c r="CU28">
        <f t="shared" si="34"/>
        <v>0</v>
      </c>
      <c r="CV28">
        <f t="shared" si="34"/>
        <v>0</v>
      </c>
      <c r="CW28">
        <f t="shared" si="34"/>
        <v>0</v>
      </c>
      <c r="CX28">
        <f t="shared" si="34"/>
        <v>0</v>
      </c>
      <c r="CY28">
        <f t="shared" si="35"/>
        <v>0</v>
      </c>
      <c r="CZ28">
        <f t="shared" si="36"/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35</v>
      </c>
      <c r="DW28" t="s">
        <v>35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66434310</v>
      </c>
      <c r="EF28">
        <v>2</v>
      </c>
      <c r="EG28" t="s">
        <v>22</v>
      </c>
      <c r="EH28">
        <v>9</v>
      </c>
      <c r="EI28" t="s">
        <v>23</v>
      </c>
      <c r="EJ28">
        <v>1</v>
      </c>
      <c r="EK28">
        <v>9001</v>
      </c>
      <c r="EL28" t="s">
        <v>23</v>
      </c>
      <c r="EM28" t="s">
        <v>24</v>
      </c>
      <c r="EO28" t="s">
        <v>6</v>
      </c>
      <c r="EQ28">
        <v>0</v>
      </c>
      <c r="ER28">
        <v>15060.02</v>
      </c>
      <c r="ES28">
        <v>15060.02</v>
      </c>
      <c r="ET28">
        <v>0</v>
      </c>
      <c r="EU28">
        <v>0</v>
      </c>
      <c r="EV28">
        <v>0</v>
      </c>
      <c r="EW28">
        <v>0</v>
      </c>
      <c r="EX28">
        <v>0</v>
      </c>
      <c r="EZ28">
        <v>5</v>
      </c>
      <c r="FC28">
        <v>0</v>
      </c>
      <c r="FD28">
        <v>18</v>
      </c>
      <c r="FF28">
        <v>14583.33</v>
      </c>
      <c r="FQ28">
        <v>0</v>
      </c>
      <c r="FR28">
        <v>0</v>
      </c>
      <c r="FS28">
        <v>0</v>
      </c>
      <c r="FX28">
        <v>93</v>
      </c>
      <c r="FY28">
        <v>62</v>
      </c>
      <c r="GA28" t="s">
        <v>37</v>
      </c>
      <c r="GD28">
        <v>1</v>
      </c>
      <c r="GF28">
        <v>-2027745052</v>
      </c>
      <c r="GG28">
        <v>2</v>
      </c>
      <c r="GH28">
        <v>3</v>
      </c>
      <c r="GI28">
        <v>4</v>
      </c>
      <c r="GJ28">
        <v>0</v>
      </c>
      <c r="GK28">
        <v>0</v>
      </c>
      <c r="GL28">
        <f t="shared" si="37"/>
        <v>0</v>
      </c>
      <c r="GM28">
        <f t="shared" si="38"/>
        <v>15060</v>
      </c>
      <c r="GN28">
        <f t="shared" si="39"/>
        <v>15060</v>
      </c>
      <c r="GO28">
        <f t="shared" si="40"/>
        <v>0</v>
      </c>
      <c r="GP28">
        <f t="shared" si="41"/>
        <v>0</v>
      </c>
      <c r="GR28">
        <v>1</v>
      </c>
      <c r="GS28">
        <v>1</v>
      </c>
      <c r="GT28">
        <v>0</v>
      </c>
      <c r="GU28" t="s">
        <v>6</v>
      </c>
      <c r="GV28">
        <f t="shared" si="42"/>
        <v>0</v>
      </c>
      <c r="GW28">
        <v>1</v>
      </c>
      <c r="GX28">
        <f t="shared" si="43"/>
        <v>0</v>
      </c>
      <c r="HA28">
        <v>0</v>
      </c>
      <c r="HB28">
        <v>0</v>
      </c>
      <c r="HC28">
        <f t="shared" si="44"/>
        <v>0</v>
      </c>
      <c r="HE28" t="s">
        <v>38</v>
      </c>
      <c r="HF28" t="s">
        <v>39</v>
      </c>
      <c r="HG28">
        <f>ROUND(AC28*I28,0)</f>
        <v>15060</v>
      </c>
      <c r="HM28" t="s">
        <v>6</v>
      </c>
      <c r="HN28" t="s">
        <v>25</v>
      </c>
      <c r="HO28" t="s">
        <v>26</v>
      </c>
      <c r="HP28" t="s">
        <v>23</v>
      </c>
      <c r="HQ28" t="s">
        <v>23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13</v>
      </c>
      <c r="E29" t="s">
        <v>42</v>
      </c>
      <c r="F29" t="s">
        <v>33</v>
      </c>
      <c r="G29" t="s">
        <v>43</v>
      </c>
      <c r="H29" t="str">
        <f>'1.Ведомость'!C28</f>
        <v>ШТ</v>
      </c>
      <c r="I29">
        <f>I25*J29</f>
        <v>3</v>
      </c>
      <c r="J29">
        <v>0.18292682926829271</v>
      </c>
      <c r="K29">
        <v>0.18292683000000001</v>
      </c>
      <c r="O29">
        <f t="shared" si="14"/>
        <v>45180</v>
      </c>
      <c r="P29">
        <f t="shared" si="15"/>
        <v>45180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3"/>
        <v>0</v>
      </c>
      <c r="AA29">
        <v>92810423</v>
      </c>
      <c r="AB29">
        <f t="shared" si="24"/>
        <v>15060.02</v>
      </c>
      <c r="AC29">
        <f t="shared" si="25"/>
        <v>15060.02</v>
      </c>
      <c r="AD29">
        <f t="shared" si="26"/>
        <v>0</v>
      </c>
      <c r="AE29">
        <f t="shared" si="27"/>
        <v>0</v>
      </c>
      <c r="AF29">
        <f t="shared" si="27"/>
        <v>0</v>
      </c>
      <c r="AG29">
        <f t="shared" si="28"/>
        <v>0</v>
      </c>
      <c r="AH29">
        <f t="shared" si="29"/>
        <v>0</v>
      </c>
      <c r="AI29">
        <f t="shared" si="29"/>
        <v>0</v>
      </c>
      <c r="AJ29">
        <f t="shared" si="30"/>
        <v>0</v>
      </c>
      <c r="AK29">
        <v>15060.02</v>
      </c>
      <c r="AL29">
        <v>15060.02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93</v>
      </c>
      <c r="AU29">
        <v>62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36</v>
      </c>
      <c r="BM29">
        <v>9001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93</v>
      </c>
      <c r="CA29">
        <v>62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1"/>
        <v>45180</v>
      </c>
      <c r="CQ29">
        <f t="shared" si="45"/>
        <v>15060.02</v>
      </c>
      <c r="CR29">
        <f t="shared" si="45"/>
        <v>0</v>
      </c>
      <c r="CS29">
        <f t="shared" si="32"/>
        <v>0</v>
      </c>
      <c r="CT29">
        <f t="shared" si="33"/>
        <v>0</v>
      </c>
      <c r="CU29">
        <f t="shared" si="34"/>
        <v>0</v>
      </c>
      <c r="CV29">
        <f t="shared" si="34"/>
        <v>0</v>
      </c>
      <c r="CW29">
        <f t="shared" si="34"/>
        <v>0</v>
      </c>
      <c r="CX29">
        <f t="shared" si="34"/>
        <v>0</v>
      </c>
      <c r="CY29">
        <f t="shared" si="35"/>
        <v>0</v>
      </c>
      <c r="CZ29">
        <f t="shared" si="36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66434310</v>
      </c>
      <c r="EF29">
        <v>2</v>
      </c>
      <c r="EG29" t="s">
        <v>22</v>
      </c>
      <c r="EH29">
        <v>9</v>
      </c>
      <c r="EI29" t="s">
        <v>23</v>
      </c>
      <c r="EJ29">
        <v>1</v>
      </c>
      <c r="EK29">
        <v>9001</v>
      </c>
      <c r="EL29" t="s">
        <v>23</v>
      </c>
      <c r="EM29" t="s">
        <v>24</v>
      </c>
      <c r="EO29" t="s">
        <v>6</v>
      </c>
      <c r="EQ29">
        <v>0</v>
      </c>
      <c r="ER29">
        <v>15060.02</v>
      </c>
      <c r="ES29">
        <v>15060.02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14583.33</v>
      </c>
      <c r="FQ29">
        <v>0</v>
      </c>
      <c r="FR29">
        <v>0</v>
      </c>
      <c r="FS29">
        <v>0</v>
      </c>
      <c r="FX29">
        <v>93</v>
      </c>
      <c r="FY29">
        <v>62</v>
      </c>
      <c r="GA29" t="s">
        <v>37</v>
      </c>
      <c r="GD29">
        <v>1</v>
      </c>
      <c r="GF29">
        <v>1745886237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37"/>
        <v>0</v>
      </c>
      <c r="GM29">
        <f t="shared" si="38"/>
        <v>45180</v>
      </c>
      <c r="GN29">
        <f t="shared" si="39"/>
        <v>45180</v>
      </c>
      <c r="GO29">
        <f t="shared" si="40"/>
        <v>0</v>
      </c>
      <c r="GP29">
        <f t="shared" si="41"/>
        <v>0</v>
      </c>
      <c r="GR29">
        <v>1</v>
      </c>
      <c r="GS29">
        <v>1</v>
      </c>
      <c r="GT29">
        <v>0</v>
      </c>
      <c r="GU29" t="s">
        <v>6</v>
      </c>
      <c r="GV29">
        <f t="shared" si="42"/>
        <v>0</v>
      </c>
      <c r="GW29">
        <v>1</v>
      </c>
      <c r="GX29">
        <f t="shared" si="43"/>
        <v>0</v>
      </c>
      <c r="HA29">
        <v>0</v>
      </c>
      <c r="HB29">
        <v>0</v>
      </c>
      <c r="HC29">
        <f t="shared" si="44"/>
        <v>0</v>
      </c>
      <c r="HE29" t="s">
        <v>38</v>
      </c>
      <c r="HF29" t="s">
        <v>39</v>
      </c>
      <c r="HG29">
        <f>ROUND(AC29*I29,0)</f>
        <v>45180</v>
      </c>
      <c r="HM29" t="s">
        <v>6</v>
      </c>
      <c r="HN29" t="s">
        <v>25</v>
      </c>
      <c r="HO29" t="s">
        <v>26</v>
      </c>
      <c r="HP29" t="s">
        <v>23</v>
      </c>
      <c r="HQ29" t="s">
        <v>23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10</v>
      </c>
      <c r="E30" t="s">
        <v>44</v>
      </c>
      <c r="F30" t="s">
        <v>33</v>
      </c>
      <c r="G30" t="s">
        <v>45</v>
      </c>
      <c r="H30" t="str">
        <f>'1.Ведомость'!C29</f>
        <v>ШТ</v>
      </c>
      <c r="I30">
        <f>I25*J30</f>
        <v>1</v>
      </c>
      <c r="J30">
        <v>6.0975609756097567E-2</v>
      </c>
      <c r="K30">
        <v>6.097561E-2</v>
      </c>
      <c r="O30">
        <f t="shared" si="14"/>
        <v>15060</v>
      </c>
      <c r="P30">
        <f t="shared" si="15"/>
        <v>15060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3"/>
        <v>0</v>
      </c>
      <c r="AA30">
        <v>92810423</v>
      </c>
      <c r="AB30">
        <f t="shared" si="24"/>
        <v>15060.02</v>
      </c>
      <c r="AC30">
        <f t="shared" si="25"/>
        <v>15060.02</v>
      </c>
      <c r="AD30">
        <f t="shared" si="26"/>
        <v>0</v>
      </c>
      <c r="AE30">
        <f t="shared" si="27"/>
        <v>0</v>
      </c>
      <c r="AF30">
        <f t="shared" si="27"/>
        <v>0</v>
      </c>
      <c r="AG30">
        <f t="shared" si="28"/>
        <v>0</v>
      </c>
      <c r="AH30">
        <f t="shared" si="29"/>
        <v>0</v>
      </c>
      <c r="AI30">
        <f t="shared" si="29"/>
        <v>0</v>
      </c>
      <c r="AJ30">
        <f t="shared" si="30"/>
        <v>0</v>
      </c>
      <c r="AK30">
        <v>15060.02</v>
      </c>
      <c r="AL30">
        <v>15060.02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93</v>
      </c>
      <c r="AU30">
        <v>62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36</v>
      </c>
      <c r="BM30">
        <v>9001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93</v>
      </c>
      <c r="CA30">
        <v>62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1"/>
        <v>15060</v>
      </c>
      <c r="CQ30">
        <f t="shared" si="45"/>
        <v>15060.02</v>
      </c>
      <c r="CR30">
        <f t="shared" si="45"/>
        <v>0</v>
      </c>
      <c r="CS30">
        <f t="shared" si="32"/>
        <v>0</v>
      </c>
      <c r="CT30">
        <f t="shared" si="33"/>
        <v>0</v>
      </c>
      <c r="CU30">
        <f t="shared" si="34"/>
        <v>0</v>
      </c>
      <c r="CV30">
        <f t="shared" si="34"/>
        <v>0</v>
      </c>
      <c r="CW30">
        <f t="shared" si="34"/>
        <v>0</v>
      </c>
      <c r="CX30">
        <f t="shared" si="34"/>
        <v>0</v>
      </c>
      <c r="CY30">
        <f t="shared" si="35"/>
        <v>0</v>
      </c>
      <c r="CZ30">
        <f t="shared" si="36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35</v>
      </c>
      <c r="DW30" t="s">
        <v>35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66434310</v>
      </c>
      <c r="EF30">
        <v>2</v>
      </c>
      <c r="EG30" t="s">
        <v>22</v>
      </c>
      <c r="EH30">
        <v>9</v>
      </c>
      <c r="EI30" t="s">
        <v>23</v>
      </c>
      <c r="EJ30">
        <v>1</v>
      </c>
      <c r="EK30">
        <v>9001</v>
      </c>
      <c r="EL30" t="s">
        <v>23</v>
      </c>
      <c r="EM30" t="s">
        <v>24</v>
      </c>
      <c r="EO30" t="s">
        <v>6</v>
      </c>
      <c r="EQ30">
        <v>0</v>
      </c>
      <c r="ER30">
        <v>15060.02</v>
      </c>
      <c r="ES30">
        <v>15060.02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14583.33</v>
      </c>
      <c r="FQ30">
        <v>0</v>
      </c>
      <c r="FR30">
        <v>0</v>
      </c>
      <c r="FS30">
        <v>0</v>
      </c>
      <c r="FX30">
        <v>93</v>
      </c>
      <c r="FY30">
        <v>62</v>
      </c>
      <c r="GA30" t="s">
        <v>37</v>
      </c>
      <c r="GD30">
        <v>1</v>
      </c>
      <c r="GF30">
        <v>253950978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37"/>
        <v>0</v>
      </c>
      <c r="GM30">
        <f t="shared" si="38"/>
        <v>15060</v>
      </c>
      <c r="GN30">
        <f t="shared" si="39"/>
        <v>15060</v>
      </c>
      <c r="GO30">
        <f t="shared" si="40"/>
        <v>0</v>
      </c>
      <c r="GP30">
        <f t="shared" si="41"/>
        <v>0</v>
      </c>
      <c r="GR30">
        <v>1</v>
      </c>
      <c r="GS30">
        <v>1</v>
      </c>
      <c r="GT30">
        <v>0</v>
      </c>
      <c r="GU30" t="s">
        <v>6</v>
      </c>
      <c r="GV30">
        <f t="shared" si="42"/>
        <v>0</v>
      </c>
      <c r="GW30">
        <v>1</v>
      </c>
      <c r="GX30">
        <f t="shared" si="43"/>
        <v>0</v>
      </c>
      <c r="HA30">
        <v>0</v>
      </c>
      <c r="HB30">
        <v>0</v>
      </c>
      <c r="HC30">
        <f t="shared" si="44"/>
        <v>0</v>
      </c>
      <c r="HE30" t="s">
        <v>38</v>
      </c>
      <c r="HF30" t="s">
        <v>39</v>
      </c>
      <c r="HG30">
        <f>ROUND(AC30*I30,0)</f>
        <v>15060</v>
      </c>
      <c r="HM30" t="s">
        <v>6</v>
      </c>
      <c r="HN30" t="s">
        <v>25</v>
      </c>
      <c r="HO30" t="s">
        <v>26</v>
      </c>
      <c r="HP30" t="s">
        <v>23</v>
      </c>
      <c r="HQ30" t="s">
        <v>23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46</v>
      </c>
      <c r="F31" t="s">
        <v>33</v>
      </c>
      <c r="G31" t="s">
        <v>45</v>
      </c>
      <c r="H31" t="str">
        <f>'1.Ведомость'!C30</f>
        <v>ШТ</v>
      </c>
      <c r="I31">
        <f>I25*J31</f>
        <v>2</v>
      </c>
      <c r="J31">
        <v>0.12195121951219513</v>
      </c>
      <c r="K31">
        <v>0.12195122</v>
      </c>
      <c r="O31">
        <f t="shared" si="14"/>
        <v>30120</v>
      </c>
      <c r="P31">
        <f t="shared" si="15"/>
        <v>30120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3"/>
        <v>0</v>
      </c>
      <c r="AA31">
        <v>92810423</v>
      </c>
      <c r="AB31">
        <f t="shared" si="24"/>
        <v>15060.02</v>
      </c>
      <c r="AC31">
        <f t="shared" si="25"/>
        <v>15060.02</v>
      </c>
      <c r="AD31">
        <f t="shared" si="26"/>
        <v>0</v>
      </c>
      <c r="AE31">
        <f t="shared" si="27"/>
        <v>0</v>
      </c>
      <c r="AF31">
        <f t="shared" si="27"/>
        <v>0</v>
      </c>
      <c r="AG31">
        <f t="shared" si="28"/>
        <v>0</v>
      </c>
      <c r="AH31">
        <f t="shared" si="29"/>
        <v>0</v>
      </c>
      <c r="AI31">
        <f t="shared" si="29"/>
        <v>0</v>
      </c>
      <c r="AJ31">
        <f t="shared" si="30"/>
        <v>0</v>
      </c>
      <c r="AK31">
        <v>15060.02</v>
      </c>
      <c r="AL31">
        <v>15060.02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93</v>
      </c>
      <c r="AU31">
        <v>62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36</v>
      </c>
      <c r="BM31">
        <v>9001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93</v>
      </c>
      <c r="CA31">
        <v>62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1"/>
        <v>30120</v>
      </c>
      <c r="CQ31">
        <f t="shared" si="45"/>
        <v>15060.02</v>
      </c>
      <c r="CR31">
        <f t="shared" si="45"/>
        <v>0</v>
      </c>
      <c r="CS31">
        <f t="shared" si="32"/>
        <v>0</v>
      </c>
      <c r="CT31">
        <f t="shared" si="33"/>
        <v>0</v>
      </c>
      <c r="CU31">
        <f t="shared" si="34"/>
        <v>0</v>
      </c>
      <c r="CV31">
        <f t="shared" si="34"/>
        <v>0</v>
      </c>
      <c r="CW31">
        <f t="shared" si="34"/>
        <v>0</v>
      </c>
      <c r="CX31">
        <f t="shared" si="34"/>
        <v>0</v>
      </c>
      <c r="CY31">
        <f t="shared" si="35"/>
        <v>0</v>
      </c>
      <c r="CZ31">
        <f t="shared" si="36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35</v>
      </c>
      <c r="DW31" t="s">
        <v>35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66434310</v>
      </c>
      <c r="EF31">
        <v>2</v>
      </c>
      <c r="EG31" t="s">
        <v>22</v>
      </c>
      <c r="EH31">
        <v>9</v>
      </c>
      <c r="EI31" t="s">
        <v>23</v>
      </c>
      <c r="EJ31">
        <v>1</v>
      </c>
      <c r="EK31">
        <v>9001</v>
      </c>
      <c r="EL31" t="s">
        <v>23</v>
      </c>
      <c r="EM31" t="s">
        <v>24</v>
      </c>
      <c r="EO31" t="s">
        <v>6</v>
      </c>
      <c r="EQ31">
        <v>0</v>
      </c>
      <c r="ER31">
        <v>15060.02</v>
      </c>
      <c r="ES31">
        <v>15060.02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14583.33</v>
      </c>
      <c r="FQ31">
        <v>0</v>
      </c>
      <c r="FR31">
        <v>0</v>
      </c>
      <c r="FS31">
        <v>0</v>
      </c>
      <c r="FX31">
        <v>93</v>
      </c>
      <c r="FY31">
        <v>62</v>
      </c>
      <c r="GA31" t="s">
        <v>37</v>
      </c>
      <c r="GD31">
        <v>1</v>
      </c>
      <c r="GF31">
        <v>253950978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37"/>
        <v>0</v>
      </c>
      <c r="GM31">
        <f t="shared" si="38"/>
        <v>30120</v>
      </c>
      <c r="GN31">
        <f t="shared" si="39"/>
        <v>30120</v>
      </c>
      <c r="GO31">
        <f t="shared" si="40"/>
        <v>0</v>
      </c>
      <c r="GP31">
        <f t="shared" si="41"/>
        <v>0</v>
      </c>
      <c r="GR31">
        <v>1</v>
      </c>
      <c r="GS31">
        <v>1</v>
      </c>
      <c r="GT31">
        <v>0</v>
      </c>
      <c r="GU31" t="s">
        <v>6</v>
      </c>
      <c r="GV31">
        <f t="shared" si="42"/>
        <v>0</v>
      </c>
      <c r="GW31">
        <v>1</v>
      </c>
      <c r="GX31">
        <f t="shared" si="43"/>
        <v>0</v>
      </c>
      <c r="HA31">
        <v>0</v>
      </c>
      <c r="HB31">
        <v>0</v>
      </c>
      <c r="HC31">
        <f t="shared" si="44"/>
        <v>0</v>
      </c>
      <c r="HE31" t="s">
        <v>38</v>
      </c>
      <c r="HF31" t="s">
        <v>39</v>
      </c>
      <c r="HG31">
        <f>ROUND(AC31*I31,0)</f>
        <v>30120</v>
      </c>
      <c r="HM31" t="s">
        <v>6</v>
      </c>
      <c r="HN31" t="s">
        <v>25</v>
      </c>
      <c r="HO31" t="s">
        <v>26</v>
      </c>
      <c r="HP31" t="s">
        <v>23</v>
      </c>
      <c r="HQ31" t="s">
        <v>23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6</v>
      </c>
      <c r="E32" t="s">
        <v>47</v>
      </c>
      <c r="F32" t="s">
        <v>48</v>
      </c>
      <c r="G32" t="s">
        <v>49</v>
      </c>
      <c r="H32" t="str">
        <f>'1.Ведомость'!C31</f>
        <v>т</v>
      </c>
      <c r="I32">
        <f>I25*J32</f>
        <v>-4.9200000000000001E-2</v>
      </c>
      <c r="J32">
        <v>-3.0000000000000005E-3</v>
      </c>
      <c r="K32">
        <v>-3.0000000000000001E-3</v>
      </c>
      <c r="O32">
        <f t="shared" si="14"/>
        <v>-4914</v>
      </c>
      <c r="P32">
        <f t="shared" si="15"/>
        <v>-4914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3"/>
        <v>0</v>
      </c>
      <c r="AA32">
        <v>92810423</v>
      </c>
      <c r="AB32">
        <f t="shared" si="24"/>
        <v>10068</v>
      </c>
      <c r="AC32">
        <f t="shared" si="25"/>
        <v>10068</v>
      </c>
      <c r="AD32">
        <f t="shared" si="26"/>
        <v>0</v>
      </c>
      <c r="AE32">
        <f t="shared" si="27"/>
        <v>0</v>
      </c>
      <c r="AF32">
        <f t="shared" si="27"/>
        <v>0</v>
      </c>
      <c r="AG32">
        <f t="shared" si="28"/>
        <v>0</v>
      </c>
      <c r="AH32">
        <f t="shared" si="29"/>
        <v>0</v>
      </c>
      <c r="AI32">
        <f t="shared" si="29"/>
        <v>0</v>
      </c>
      <c r="AJ32">
        <f t="shared" si="30"/>
        <v>0</v>
      </c>
      <c r="AK32">
        <v>10068</v>
      </c>
      <c r="AL32">
        <v>10068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93</v>
      </c>
      <c r="AU32">
        <v>62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51</v>
      </c>
      <c r="BM32">
        <v>9001</v>
      </c>
      <c r="BN32">
        <v>0</v>
      </c>
      <c r="BO32" t="s">
        <v>6</v>
      </c>
      <c r="BP32">
        <v>0</v>
      </c>
      <c r="BQ32">
        <v>2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93</v>
      </c>
      <c r="CA32">
        <v>62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1"/>
        <v>-4914</v>
      </c>
      <c r="CQ32">
        <f>AC32*BC32</f>
        <v>99874.559999999998</v>
      </c>
      <c r="CR32">
        <f>AD32*BB32</f>
        <v>0</v>
      </c>
      <c r="CS32">
        <f t="shared" si="32"/>
        <v>0</v>
      </c>
      <c r="CT32">
        <f t="shared" si="33"/>
        <v>0</v>
      </c>
      <c r="CU32">
        <f t="shared" si="34"/>
        <v>0</v>
      </c>
      <c r="CV32">
        <f t="shared" si="34"/>
        <v>0</v>
      </c>
      <c r="CW32">
        <f t="shared" si="34"/>
        <v>0</v>
      </c>
      <c r="CX32">
        <f t="shared" si="34"/>
        <v>0</v>
      </c>
      <c r="CY32">
        <f t="shared" si="35"/>
        <v>0</v>
      </c>
      <c r="CZ32">
        <f t="shared" si="36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50</v>
      </c>
      <c r="DW32" t="s">
        <v>50</v>
      </c>
      <c r="DX32">
        <v>1000</v>
      </c>
      <c r="DZ32" t="s">
        <v>6</v>
      </c>
      <c r="EA32" t="s">
        <v>6</v>
      </c>
      <c r="EB32" t="s">
        <v>6</v>
      </c>
      <c r="EC32" t="s">
        <v>6</v>
      </c>
      <c r="EE32">
        <v>66434310</v>
      </c>
      <c r="EF32">
        <v>2</v>
      </c>
      <c r="EG32" t="s">
        <v>22</v>
      </c>
      <c r="EH32">
        <v>9</v>
      </c>
      <c r="EI32" t="s">
        <v>23</v>
      </c>
      <c r="EJ32">
        <v>1</v>
      </c>
      <c r="EK32">
        <v>9001</v>
      </c>
      <c r="EL32" t="s">
        <v>23</v>
      </c>
      <c r="EM32" t="s">
        <v>24</v>
      </c>
      <c r="EO32" t="s">
        <v>6</v>
      </c>
      <c r="EQ32">
        <v>0</v>
      </c>
      <c r="ER32">
        <v>10068</v>
      </c>
      <c r="ES32">
        <v>10068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93</v>
      </c>
      <c r="FY32">
        <v>62</v>
      </c>
      <c r="GA32" t="s">
        <v>6</v>
      </c>
      <c r="GD32">
        <v>1</v>
      </c>
      <c r="GF32">
        <v>663680882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37"/>
        <v>0</v>
      </c>
      <c r="GM32">
        <f t="shared" si="38"/>
        <v>-4914</v>
      </c>
      <c r="GN32">
        <f t="shared" si="39"/>
        <v>-4914</v>
      </c>
      <c r="GO32">
        <f t="shared" si="40"/>
        <v>0</v>
      </c>
      <c r="GP32">
        <f t="shared" si="41"/>
        <v>0</v>
      </c>
      <c r="GR32">
        <v>0</v>
      </c>
      <c r="GS32">
        <v>3</v>
      </c>
      <c r="GT32">
        <v>0</v>
      </c>
      <c r="GU32" t="s">
        <v>6</v>
      </c>
      <c r="GV32">
        <f t="shared" si="42"/>
        <v>0</v>
      </c>
      <c r="GW32">
        <v>1</v>
      </c>
      <c r="GX32">
        <f t="shared" si="43"/>
        <v>0</v>
      </c>
      <c r="HA32">
        <v>0</v>
      </c>
      <c r="HB32">
        <v>0</v>
      </c>
      <c r="HC32">
        <f t="shared" si="44"/>
        <v>0</v>
      </c>
      <c r="HE32" t="s">
        <v>6</v>
      </c>
      <c r="HF32" t="s">
        <v>6</v>
      </c>
      <c r="HM32" t="s">
        <v>6</v>
      </c>
      <c r="HN32" t="s">
        <v>25</v>
      </c>
      <c r="HO32" t="s">
        <v>26</v>
      </c>
      <c r="HP32" t="s">
        <v>23</v>
      </c>
      <c r="HQ32" t="s">
        <v>23</v>
      </c>
      <c r="HS32">
        <v>0</v>
      </c>
      <c r="IK32">
        <v>0</v>
      </c>
    </row>
    <row r="33" spans="1:245" x14ac:dyDescent="0.2">
      <c r="A33">
        <v>19</v>
      </c>
      <c r="B33">
        <v>1</v>
      </c>
      <c r="F33" t="s">
        <v>6</v>
      </c>
      <c r="G33" t="s">
        <v>52</v>
      </c>
      <c r="H33" t="s">
        <v>6</v>
      </c>
      <c r="AA33">
        <v>1</v>
      </c>
      <c r="IK33">
        <v>0</v>
      </c>
    </row>
    <row r="34" spans="1:245" x14ac:dyDescent="0.2">
      <c r="A34">
        <v>17</v>
      </c>
      <c r="B34">
        <v>1</v>
      </c>
      <c r="C34">
        <f>ROW(SmtRes!A34)</f>
        <v>34</v>
      </c>
      <c r="D34">
        <f>ROW(EtalonRes!A16)</f>
        <v>16</v>
      </c>
      <c r="E34" t="s">
        <v>53</v>
      </c>
      <c r="F34" t="s">
        <v>18</v>
      </c>
      <c r="G34" t="s">
        <v>19</v>
      </c>
      <c r="H34" t="s">
        <v>20</v>
      </c>
      <c r="I34">
        <v>109.44</v>
      </c>
      <c r="J34">
        <v>0</v>
      </c>
      <c r="K34">
        <v>109.44</v>
      </c>
      <c r="O34">
        <f t="shared" ref="O34:O55" si="46">ROUND(CP34,0)</f>
        <v>181704</v>
      </c>
      <c r="P34">
        <f t="shared" ref="P34:P55" si="47">ROUND(CQ34*I34,0)</f>
        <v>65844</v>
      </c>
      <c r="Q34">
        <f t="shared" ref="Q34:Q55" si="48">ROUND(CR34*I34,0)</f>
        <v>12146</v>
      </c>
      <c r="R34">
        <f t="shared" ref="R34:R55" si="49">ROUND(CS34*I34,0)</f>
        <v>1129</v>
      </c>
      <c r="S34">
        <f t="shared" ref="S34:S55" si="50">ROUND(CT34*I34,0)</f>
        <v>103714</v>
      </c>
      <c r="T34">
        <f t="shared" ref="T34:T55" si="51">ROUND(CU34*I34,0)</f>
        <v>0</v>
      </c>
      <c r="U34">
        <f t="shared" ref="U34:U55" si="52">ROUND(CV34*I34,7)</f>
        <v>226.54079999999999</v>
      </c>
      <c r="V34">
        <f t="shared" ref="V34:V55" si="53">ROUND(CW34*I34,7)</f>
        <v>2.1888000000000001</v>
      </c>
      <c r="W34">
        <f t="shared" ref="W34:W55" si="54">ROUND(CX34*I34,0)</f>
        <v>0</v>
      </c>
      <c r="X34">
        <f t="shared" ref="X34:X55" si="55">ROUND(CY34,0)</f>
        <v>97504</v>
      </c>
      <c r="Y34">
        <f t="shared" ref="Y34:Y55" si="56">ROUND(CZ34,0)</f>
        <v>65003</v>
      </c>
      <c r="AA34">
        <v>92810423</v>
      </c>
      <c r="AB34">
        <f t="shared" ref="AB34:AB55" si="57">ROUND((AC34+AD34+AF34),2)</f>
        <v>88.84</v>
      </c>
      <c r="AC34">
        <f t="shared" ref="AC34:AC55" si="58">ROUND((ES34),2)</f>
        <v>60.65</v>
      </c>
      <c r="AD34">
        <f t="shared" ref="AD34:AD55" si="59">ROUND((((ET34)-(EU34))+AE34),2)</f>
        <v>7.06</v>
      </c>
      <c r="AE34">
        <f t="shared" ref="AE34:AE55" si="60">ROUND((EU34),2)</f>
        <v>0.23</v>
      </c>
      <c r="AF34">
        <f t="shared" ref="AF34:AF55" si="61">ROUND((EV34),2)</f>
        <v>21.13</v>
      </c>
      <c r="AG34">
        <f t="shared" ref="AG34:AG55" si="62">ROUND((AP34),2)</f>
        <v>0</v>
      </c>
      <c r="AH34">
        <f t="shared" ref="AH34:AH55" si="63">(EW34)</f>
        <v>2.0699999999999998</v>
      </c>
      <c r="AI34">
        <f t="shared" ref="AI34:AI55" si="64">(EX34)</f>
        <v>0.02</v>
      </c>
      <c r="AJ34">
        <f t="shared" ref="AJ34:AJ55" si="65">(AS34)</f>
        <v>0</v>
      </c>
      <c r="AK34">
        <v>88.84</v>
      </c>
      <c r="AL34">
        <v>60.65</v>
      </c>
      <c r="AM34">
        <v>7.06</v>
      </c>
      <c r="AN34">
        <v>0.23</v>
      </c>
      <c r="AO34">
        <v>21.13</v>
      </c>
      <c r="AP34">
        <v>0</v>
      </c>
      <c r="AQ34">
        <v>2.0699999999999998</v>
      </c>
      <c r="AR34">
        <v>0.02</v>
      </c>
      <c r="AS34">
        <v>0</v>
      </c>
      <c r="AT34">
        <v>93</v>
      </c>
      <c r="AU34">
        <v>62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21</v>
      </c>
      <c r="BM34">
        <v>9001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93</v>
      </c>
      <c r="CA34">
        <v>62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ref="CP34:CP55" si="66">(P34+Q34+S34)</f>
        <v>181704</v>
      </c>
      <c r="CQ34">
        <f>AC34*BC34</f>
        <v>601.64800000000002</v>
      </c>
      <c r="CR34">
        <f>AD34*BB34</f>
        <v>110.9832</v>
      </c>
      <c r="CS34">
        <f t="shared" ref="CS34:CS55" si="67">AE34*BS34</f>
        <v>10.3155</v>
      </c>
      <c r="CT34">
        <f t="shared" ref="CT34:CT55" si="68">AF34*BA34</f>
        <v>947.68049999999994</v>
      </c>
      <c r="CU34">
        <f t="shared" ref="CU34:CU55" si="69">AG34</f>
        <v>0</v>
      </c>
      <c r="CV34">
        <f t="shared" ref="CV34:CV55" si="70">AH34</f>
        <v>2.0699999999999998</v>
      </c>
      <c r="CW34">
        <f t="shared" ref="CW34:CW55" si="71">AI34</f>
        <v>0.02</v>
      </c>
      <c r="CX34">
        <f t="shared" ref="CX34:CX55" si="72">AJ34</f>
        <v>0</v>
      </c>
      <c r="CY34">
        <f t="shared" ref="CY34:CY55" si="73">(((S34+R34)*AT34)/100)</f>
        <v>97503.99</v>
      </c>
      <c r="CZ34">
        <f t="shared" ref="CZ34:CZ55" si="74">(((S34+R34)*AU34)/100)</f>
        <v>65002.66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20</v>
      </c>
      <c r="DW34" t="s">
        <v>20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66434310</v>
      </c>
      <c r="EF34">
        <v>2</v>
      </c>
      <c r="EG34" t="s">
        <v>22</v>
      </c>
      <c r="EH34">
        <v>9</v>
      </c>
      <c r="EI34" t="s">
        <v>23</v>
      </c>
      <c r="EJ34">
        <v>1</v>
      </c>
      <c r="EK34">
        <v>9001</v>
      </c>
      <c r="EL34" t="s">
        <v>23</v>
      </c>
      <c r="EM34" t="s">
        <v>24</v>
      </c>
      <c r="EO34" t="s">
        <v>6</v>
      </c>
      <c r="EQ34">
        <v>131072</v>
      </c>
      <c r="ER34">
        <v>88.84</v>
      </c>
      <c r="ES34">
        <v>60.65</v>
      </c>
      <c r="ET34">
        <v>7.06</v>
      </c>
      <c r="EU34">
        <v>0.23</v>
      </c>
      <c r="EV34">
        <v>21.13</v>
      </c>
      <c r="EW34">
        <v>2.0699999999999998</v>
      </c>
      <c r="EX34">
        <v>0.02</v>
      </c>
      <c r="EY34">
        <v>0</v>
      </c>
      <c r="FQ34">
        <v>0</v>
      </c>
      <c r="FR34">
        <v>0</v>
      </c>
      <c r="FS34">
        <v>0</v>
      </c>
      <c r="FX34">
        <v>93</v>
      </c>
      <c r="FY34">
        <v>62</v>
      </c>
      <c r="GA34" t="s">
        <v>6</v>
      </c>
      <c r="GD34">
        <v>1</v>
      </c>
      <c r="GF34">
        <v>-533479010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ref="GL34:GL55" si="75">ROUND(IF(AND(BH34=3,BI34=3,FS34&lt;&gt;0),P34,0),0)</f>
        <v>0</v>
      </c>
      <c r="GM34">
        <f t="shared" ref="GM34:GM55" si="76">ROUND(O34+X34+Y34,0)+GX34</f>
        <v>344211</v>
      </c>
      <c r="GN34">
        <f t="shared" ref="GN34:GN55" si="77">IF(OR(BI34=0,BI34=1),GM34-GX34,0)</f>
        <v>344211</v>
      </c>
      <c r="GO34">
        <f t="shared" ref="GO34:GO55" si="78">IF(BI34=2,GM34-GX34,0)</f>
        <v>0</v>
      </c>
      <c r="GP34">
        <f t="shared" ref="GP34:GP55" si="79">IF(BI34=4,GM34-GX34,0)</f>
        <v>0</v>
      </c>
      <c r="GR34">
        <v>0</v>
      </c>
      <c r="GS34">
        <v>3</v>
      </c>
      <c r="GT34">
        <v>0</v>
      </c>
      <c r="GU34" t="s">
        <v>6</v>
      </c>
      <c r="GV34">
        <f t="shared" ref="GV34:GV55" si="80">ROUND((GT34),2)</f>
        <v>0</v>
      </c>
      <c r="GW34">
        <v>1</v>
      </c>
      <c r="GX34">
        <f t="shared" ref="GX34:GX55" si="81">ROUND(HC34*I34,0)</f>
        <v>0</v>
      </c>
      <c r="HA34">
        <v>0</v>
      </c>
      <c r="HB34">
        <v>0</v>
      </c>
      <c r="HC34">
        <f t="shared" ref="HC34:HC55" si="82">GV34*GW34</f>
        <v>0</v>
      </c>
      <c r="HE34" t="s">
        <v>6</v>
      </c>
      <c r="HF34" t="s">
        <v>6</v>
      </c>
      <c r="HM34" t="s">
        <v>6</v>
      </c>
      <c r="HN34" t="s">
        <v>25</v>
      </c>
      <c r="HO34" t="s">
        <v>26</v>
      </c>
      <c r="HP34" t="s">
        <v>23</v>
      </c>
      <c r="HQ34" t="s">
        <v>23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20</v>
      </c>
      <c r="E35" t="s">
        <v>54</v>
      </c>
      <c r="F35" t="s">
        <v>28</v>
      </c>
      <c r="G35" t="s">
        <v>29</v>
      </c>
      <c r="H35" t="str">
        <f>'1.Ведомость'!C36</f>
        <v>100 ШТ</v>
      </c>
      <c r="I35">
        <f>I34*J35</f>
        <v>3.9999999999999996</v>
      </c>
      <c r="J35">
        <v>3.6549707602339179E-2</v>
      </c>
      <c r="K35">
        <v>3.6549708E-2</v>
      </c>
      <c r="O35">
        <f t="shared" si="46"/>
        <v>4444</v>
      </c>
      <c r="P35">
        <f t="shared" si="47"/>
        <v>4444</v>
      </c>
      <c r="Q35">
        <f t="shared" si="48"/>
        <v>0</v>
      </c>
      <c r="R35">
        <f t="shared" si="49"/>
        <v>0</v>
      </c>
      <c r="S35">
        <f t="shared" si="50"/>
        <v>0</v>
      </c>
      <c r="T35">
        <f t="shared" si="51"/>
        <v>0</v>
      </c>
      <c r="U35">
        <f t="shared" si="52"/>
        <v>0</v>
      </c>
      <c r="V35">
        <f t="shared" si="53"/>
        <v>0</v>
      </c>
      <c r="W35">
        <f t="shared" si="54"/>
        <v>0</v>
      </c>
      <c r="X35">
        <f t="shared" si="55"/>
        <v>0</v>
      </c>
      <c r="Y35">
        <f t="shared" si="56"/>
        <v>0</v>
      </c>
      <c r="AA35">
        <v>92810423</v>
      </c>
      <c r="AB35">
        <f t="shared" si="57"/>
        <v>112</v>
      </c>
      <c r="AC35">
        <f t="shared" si="58"/>
        <v>112</v>
      </c>
      <c r="AD35">
        <f t="shared" si="59"/>
        <v>0</v>
      </c>
      <c r="AE35">
        <f t="shared" si="60"/>
        <v>0</v>
      </c>
      <c r="AF35">
        <f t="shared" si="61"/>
        <v>0</v>
      </c>
      <c r="AG35">
        <f t="shared" si="62"/>
        <v>0</v>
      </c>
      <c r="AH35">
        <f t="shared" si="63"/>
        <v>0</v>
      </c>
      <c r="AI35">
        <f t="shared" si="64"/>
        <v>0</v>
      </c>
      <c r="AJ35">
        <f t="shared" si="65"/>
        <v>0</v>
      </c>
      <c r="AK35">
        <v>112</v>
      </c>
      <c r="AL35">
        <v>112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93</v>
      </c>
      <c r="AU35">
        <v>62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31</v>
      </c>
      <c r="BM35">
        <v>9001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93</v>
      </c>
      <c r="CA35">
        <v>62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66"/>
        <v>4444</v>
      </c>
      <c r="CQ35">
        <f>AC35*BC35</f>
        <v>1111.04</v>
      </c>
      <c r="CR35">
        <f>AD35*BB35</f>
        <v>0</v>
      </c>
      <c r="CS35">
        <f t="shared" si="67"/>
        <v>0</v>
      </c>
      <c r="CT35">
        <f t="shared" si="68"/>
        <v>0</v>
      </c>
      <c r="CU35">
        <f t="shared" si="69"/>
        <v>0</v>
      </c>
      <c r="CV35">
        <f t="shared" si="70"/>
        <v>0</v>
      </c>
      <c r="CW35">
        <f t="shared" si="71"/>
        <v>0</v>
      </c>
      <c r="CX35">
        <f t="shared" si="72"/>
        <v>0</v>
      </c>
      <c r="CY35">
        <f t="shared" si="73"/>
        <v>0</v>
      </c>
      <c r="CZ35">
        <f t="shared" si="74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30</v>
      </c>
      <c r="DW35" t="s">
        <v>30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66434310</v>
      </c>
      <c r="EF35">
        <v>2</v>
      </c>
      <c r="EG35" t="s">
        <v>22</v>
      </c>
      <c r="EH35">
        <v>9</v>
      </c>
      <c r="EI35" t="s">
        <v>23</v>
      </c>
      <c r="EJ35">
        <v>1</v>
      </c>
      <c r="EK35">
        <v>9001</v>
      </c>
      <c r="EL35" t="s">
        <v>23</v>
      </c>
      <c r="EM35" t="s">
        <v>24</v>
      </c>
      <c r="EO35" t="s">
        <v>6</v>
      </c>
      <c r="EQ35">
        <v>0</v>
      </c>
      <c r="ER35">
        <v>112</v>
      </c>
      <c r="ES35">
        <v>112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93</v>
      </c>
      <c r="FY35">
        <v>62</v>
      </c>
      <c r="GA35" t="s">
        <v>6</v>
      </c>
      <c r="GD35">
        <v>1</v>
      </c>
      <c r="GF35">
        <v>-690581630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75"/>
        <v>0</v>
      </c>
      <c r="GM35">
        <f t="shared" si="76"/>
        <v>4444</v>
      </c>
      <c r="GN35">
        <f t="shared" si="77"/>
        <v>4444</v>
      </c>
      <c r="GO35">
        <f t="shared" si="78"/>
        <v>0</v>
      </c>
      <c r="GP35">
        <f t="shared" si="79"/>
        <v>0</v>
      </c>
      <c r="GR35">
        <v>0</v>
      </c>
      <c r="GS35">
        <v>3</v>
      </c>
      <c r="GT35">
        <v>0</v>
      </c>
      <c r="GU35" t="s">
        <v>6</v>
      </c>
      <c r="GV35">
        <f t="shared" si="80"/>
        <v>0</v>
      </c>
      <c r="GW35">
        <v>1</v>
      </c>
      <c r="GX35">
        <f t="shared" si="81"/>
        <v>0</v>
      </c>
      <c r="HA35">
        <v>0</v>
      </c>
      <c r="HB35">
        <v>0</v>
      </c>
      <c r="HC35">
        <f t="shared" si="82"/>
        <v>0</v>
      </c>
      <c r="HE35" t="s">
        <v>6</v>
      </c>
      <c r="HF35" t="s">
        <v>6</v>
      </c>
      <c r="HM35" t="s">
        <v>6</v>
      </c>
      <c r="HN35" t="s">
        <v>25</v>
      </c>
      <c r="HO35" t="s">
        <v>26</v>
      </c>
      <c r="HP35" t="s">
        <v>23</v>
      </c>
      <c r="HQ35" t="s">
        <v>23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22</v>
      </c>
      <c r="E36" t="s">
        <v>55</v>
      </c>
      <c r="F36" t="s">
        <v>33</v>
      </c>
      <c r="G36" t="s">
        <v>56</v>
      </c>
      <c r="H36" t="str">
        <f>'1.Ведомость'!C37</f>
        <v>ШТ</v>
      </c>
      <c r="I36">
        <f>I34*J36</f>
        <v>0.99999999999999989</v>
      </c>
      <c r="J36">
        <v>9.1374269005847948E-3</v>
      </c>
      <c r="K36">
        <v>9.137427E-3</v>
      </c>
      <c r="O36">
        <f t="shared" si="46"/>
        <v>19621</v>
      </c>
      <c r="P36">
        <f t="shared" si="47"/>
        <v>19621</v>
      </c>
      <c r="Q36">
        <f t="shared" si="48"/>
        <v>0</v>
      </c>
      <c r="R36">
        <f t="shared" si="49"/>
        <v>0</v>
      </c>
      <c r="S36">
        <f t="shared" si="50"/>
        <v>0</v>
      </c>
      <c r="T36">
        <f t="shared" si="51"/>
        <v>0</v>
      </c>
      <c r="U36">
        <f t="shared" si="52"/>
        <v>0</v>
      </c>
      <c r="V36">
        <f t="shared" si="53"/>
        <v>0</v>
      </c>
      <c r="W36">
        <f t="shared" si="54"/>
        <v>0</v>
      </c>
      <c r="X36">
        <f t="shared" si="55"/>
        <v>0</v>
      </c>
      <c r="Y36">
        <f t="shared" si="56"/>
        <v>0</v>
      </c>
      <c r="AA36">
        <v>92810423</v>
      </c>
      <c r="AB36">
        <f t="shared" si="57"/>
        <v>19621.060000000001</v>
      </c>
      <c r="AC36">
        <f t="shared" si="58"/>
        <v>19621.060000000001</v>
      </c>
      <c r="AD36">
        <f t="shared" si="59"/>
        <v>0</v>
      </c>
      <c r="AE36">
        <f t="shared" si="60"/>
        <v>0</v>
      </c>
      <c r="AF36">
        <f t="shared" si="61"/>
        <v>0</v>
      </c>
      <c r="AG36">
        <f t="shared" si="62"/>
        <v>0</v>
      </c>
      <c r="AH36">
        <f t="shared" si="63"/>
        <v>0</v>
      </c>
      <c r="AI36">
        <f t="shared" si="64"/>
        <v>0</v>
      </c>
      <c r="AJ36">
        <f t="shared" si="65"/>
        <v>0</v>
      </c>
      <c r="AK36">
        <v>19621.060000000001</v>
      </c>
      <c r="AL36">
        <v>19621.060000000001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93</v>
      </c>
      <c r="AU36">
        <v>62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36</v>
      </c>
      <c r="BM36">
        <v>9001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93</v>
      </c>
      <c r="CA36">
        <v>62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66"/>
        <v>19621</v>
      </c>
      <c r="CQ36">
        <f t="shared" ref="CQ36:CQ48" si="83">AC36</f>
        <v>19621.060000000001</v>
      </c>
      <c r="CR36">
        <f t="shared" ref="CR36:CR48" si="84">AD36</f>
        <v>0</v>
      </c>
      <c r="CS36">
        <f t="shared" si="67"/>
        <v>0</v>
      </c>
      <c r="CT36">
        <f t="shared" si="68"/>
        <v>0</v>
      </c>
      <c r="CU36">
        <f t="shared" si="69"/>
        <v>0</v>
      </c>
      <c r="CV36">
        <f t="shared" si="70"/>
        <v>0</v>
      </c>
      <c r="CW36">
        <f t="shared" si="71"/>
        <v>0</v>
      </c>
      <c r="CX36">
        <f t="shared" si="72"/>
        <v>0</v>
      </c>
      <c r="CY36">
        <f t="shared" si="73"/>
        <v>0</v>
      </c>
      <c r="CZ36">
        <f t="shared" si="74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35</v>
      </c>
      <c r="DW36" t="s">
        <v>35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66434310</v>
      </c>
      <c r="EF36">
        <v>2</v>
      </c>
      <c r="EG36" t="s">
        <v>22</v>
      </c>
      <c r="EH36">
        <v>9</v>
      </c>
      <c r="EI36" t="s">
        <v>23</v>
      </c>
      <c r="EJ36">
        <v>1</v>
      </c>
      <c r="EK36">
        <v>9001</v>
      </c>
      <c r="EL36" t="s">
        <v>23</v>
      </c>
      <c r="EM36" t="s">
        <v>24</v>
      </c>
      <c r="EO36" t="s">
        <v>6</v>
      </c>
      <c r="EQ36">
        <v>0</v>
      </c>
      <c r="ER36">
        <v>19621.060000000001</v>
      </c>
      <c r="ES36">
        <v>19621.060000000001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19000</v>
      </c>
      <c r="FQ36">
        <v>0</v>
      </c>
      <c r="FR36">
        <v>0</v>
      </c>
      <c r="FS36">
        <v>0</v>
      </c>
      <c r="FX36">
        <v>93</v>
      </c>
      <c r="FY36">
        <v>62</v>
      </c>
      <c r="GA36" t="s">
        <v>57</v>
      </c>
      <c r="GD36">
        <v>1</v>
      </c>
      <c r="GF36">
        <v>-1481333164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75"/>
        <v>0</v>
      </c>
      <c r="GM36">
        <f t="shared" si="76"/>
        <v>19621</v>
      </c>
      <c r="GN36">
        <f t="shared" si="77"/>
        <v>19621</v>
      </c>
      <c r="GO36">
        <f t="shared" si="78"/>
        <v>0</v>
      </c>
      <c r="GP36">
        <f t="shared" si="79"/>
        <v>0</v>
      </c>
      <c r="GR36">
        <v>1</v>
      </c>
      <c r="GS36">
        <v>1</v>
      </c>
      <c r="GT36">
        <v>0</v>
      </c>
      <c r="GU36" t="s">
        <v>6</v>
      </c>
      <c r="GV36">
        <f t="shared" si="80"/>
        <v>0</v>
      </c>
      <c r="GW36">
        <v>1</v>
      </c>
      <c r="GX36">
        <f t="shared" si="81"/>
        <v>0</v>
      </c>
      <c r="HA36">
        <v>0</v>
      </c>
      <c r="HB36">
        <v>0</v>
      </c>
      <c r="HC36">
        <f t="shared" si="82"/>
        <v>0</v>
      </c>
      <c r="HE36" t="s">
        <v>38</v>
      </c>
      <c r="HF36" t="s">
        <v>39</v>
      </c>
      <c r="HG36">
        <f t="shared" ref="HG36:HG48" si="85">ROUND(AC36*I36,0)</f>
        <v>19621</v>
      </c>
      <c r="HM36" t="s">
        <v>6</v>
      </c>
      <c r="HN36" t="s">
        <v>25</v>
      </c>
      <c r="HO36" t="s">
        <v>26</v>
      </c>
      <c r="HP36" t="s">
        <v>23</v>
      </c>
      <c r="HQ36" t="s">
        <v>23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24</v>
      </c>
      <c r="E37" t="s">
        <v>58</v>
      </c>
      <c r="F37" t="s">
        <v>33</v>
      </c>
      <c r="G37" t="s">
        <v>56</v>
      </c>
      <c r="H37" t="str">
        <f>'1.Ведомость'!C38</f>
        <v>ШТ</v>
      </c>
      <c r="I37">
        <f>I34*J37</f>
        <v>1.9999999999999998</v>
      </c>
      <c r="J37">
        <v>1.827485380116959E-2</v>
      </c>
      <c r="K37">
        <v>1.8274854E-2</v>
      </c>
      <c r="O37">
        <f t="shared" si="46"/>
        <v>39242</v>
      </c>
      <c r="P37">
        <f t="shared" si="47"/>
        <v>39242</v>
      </c>
      <c r="Q37">
        <f t="shared" si="48"/>
        <v>0</v>
      </c>
      <c r="R37">
        <f t="shared" si="49"/>
        <v>0</v>
      </c>
      <c r="S37">
        <f t="shared" si="50"/>
        <v>0</v>
      </c>
      <c r="T37">
        <f t="shared" si="51"/>
        <v>0</v>
      </c>
      <c r="U37">
        <f t="shared" si="52"/>
        <v>0</v>
      </c>
      <c r="V37">
        <f t="shared" si="53"/>
        <v>0</v>
      </c>
      <c r="W37">
        <f t="shared" si="54"/>
        <v>0</v>
      </c>
      <c r="X37">
        <f t="shared" si="55"/>
        <v>0</v>
      </c>
      <c r="Y37">
        <f t="shared" si="56"/>
        <v>0</v>
      </c>
      <c r="AA37">
        <v>92810423</v>
      </c>
      <c r="AB37">
        <f t="shared" si="57"/>
        <v>19621.060000000001</v>
      </c>
      <c r="AC37">
        <f t="shared" si="58"/>
        <v>19621.060000000001</v>
      </c>
      <c r="AD37">
        <f t="shared" si="59"/>
        <v>0</v>
      </c>
      <c r="AE37">
        <f t="shared" si="60"/>
        <v>0</v>
      </c>
      <c r="AF37">
        <f t="shared" si="61"/>
        <v>0</v>
      </c>
      <c r="AG37">
        <f t="shared" si="62"/>
        <v>0</v>
      </c>
      <c r="AH37">
        <f t="shared" si="63"/>
        <v>0</v>
      </c>
      <c r="AI37">
        <f t="shared" si="64"/>
        <v>0</v>
      </c>
      <c r="AJ37">
        <f t="shared" si="65"/>
        <v>0</v>
      </c>
      <c r="AK37">
        <v>19621.060000000001</v>
      </c>
      <c r="AL37">
        <v>19621.060000000001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93</v>
      </c>
      <c r="AU37">
        <v>62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36</v>
      </c>
      <c r="BM37">
        <v>9001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93</v>
      </c>
      <c r="CA37">
        <v>62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66"/>
        <v>39242</v>
      </c>
      <c r="CQ37">
        <f t="shared" si="83"/>
        <v>19621.060000000001</v>
      </c>
      <c r="CR37">
        <f t="shared" si="84"/>
        <v>0</v>
      </c>
      <c r="CS37">
        <f t="shared" si="67"/>
        <v>0</v>
      </c>
      <c r="CT37">
        <f t="shared" si="68"/>
        <v>0</v>
      </c>
      <c r="CU37">
        <f t="shared" si="69"/>
        <v>0</v>
      </c>
      <c r="CV37">
        <f t="shared" si="70"/>
        <v>0</v>
      </c>
      <c r="CW37">
        <f t="shared" si="71"/>
        <v>0</v>
      </c>
      <c r="CX37">
        <f t="shared" si="72"/>
        <v>0</v>
      </c>
      <c r="CY37">
        <f t="shared" si="73"/>
        <v>0</v>
      </c>
      <c r="CZ37">
        <f t="shared" si="74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35</v>
      </c>
      <c r="DW37" t="s">
        <v>35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66434310</v>
      </c>
      <c r="EF37">
        <v>2</v>
      </c>
      <c r="EG37" t="s">
        <v>22</v>
      </c>
      <c r="EH37">
        <v>9</v>
      </c>
      <c r="EI37" t="s">
        <v>23</v>
      </c>
      <c r="EJ37">
        <v>1</v>
      </c>
      <c r="EK37">
        <v>9001</v>
      </c>
      <c r="EL37" t="s">
        <v>23</v>
      </c>
      <c r="EM37" t="s">
        <v>24</v>
      </c>
      <c r="EO37" t="s">
        <v>6</v>
      </c>
      <c r="EQ37">
        <v>0</v>
      </c>
      <c r="ER37">
        <v>19621.060000000001</v>
      </c>
      <c r="ES37">
        <v>19621.060000000001</v>
      </c>
      <c r="ET37">
        <v>0</v>
      </c>
      <c r="EU37">
        <v>0</v>
      </c>
      <c r="EV37">
        <v>0</v>
      </c>
      <c r="EW37">
        <v>0</v>
      </c>
      <c r="EX37">
        <v>0</v>
      </c>
      <c r="EZ37">
        <v>5</v>
      </c>
      <c r="FC37">
        <v>0</v>
      </c>
      <c r="FD37">
        <v>18</v>
      </c>
      <c r="FF37">
        <v>19000</v>
      </c>
      <c r="FQ37">
        <v>0</v>
      </c>
      <c r="FR37">
        <v>0</v>
      </c>
      <c r="FS37">
        <v>0</v>
      </c>
      <c r="FX37">
        <v>93</v>
      </c>
      <c r="FY37">
        <v>62</v>
      </c>
      <c r="GA37" t="s">
        <v>57</v>
      </c>
      <c r="GD37">
        <v>1</v>
      </c>
      <c r="GF37">
        <v>-1481333164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75"/>
        <v>0</v>
      </c>
      <c r="GM37">
        <f t="shared" si="76"/>
        <v>39242</v>
      </c>
      <c r="GN37">
        <f t="shared" si="77"/>
        <v>39242</v>
      </c>
      <c r="GO37">
        <f t="shared" si="78"/>
        <v>0</v>
      </c>
      <c r="GP37">
        <f t="shared" si="79"/>
        <v>0</v>
      </c>
      <c r="GR37">
        <v>1</v>
      </c>
      <c r="GS37">
        <v>1</v>
      </c>
      <c r="GT37">
        <v>0</v>
      </c>
      <c r="GU37" t="s">
        <v>6</v>
      </c>
      <c r="GV37">
        <f t="shared" si="80"/>
        <v>0</v>
      </c>
      <c r="GW37">
        <v>1</v>
      </c>
      <c r="GX37">
        <f t="shared" si="81"/>
        <v>0</v>
      </c>
      <c r="HA37">
        <v>0</v>
      </c>
      <c r="HB37">
        <v>0</v>
      </c>
      <c r="HC37">
        <f t="shared" si="82"/>
        <v>0</v>
      </c>
      <c r="HE37" t="s">
        <v>38</v>
      </c>
      <c r="HF37" t="s">
        <v>39</v>
      </c>
      <c r="HG37">
        <f t="shared" si="85"/>
        <v>39242</v>
      </c>
      <c r="HM37" t="s">
        <v>6</v>
      </c>
      <c r="HN37" t="s">
        <v>25</v>
      </c>
      <c r="HO37" t="s">
        <v>26</v>
      </c>
      <c r="HP37" t="s">
        <v>23</v>
      </c>
      <c r="HQ37" t="s">
        <v>23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23</v>
      </c>
      <c r="E38" t="s">
        <v>59</v>
      </c>
      <c r="F38" t="s">
        <v>33</v>
      </c>
      <c r="G38" t="s">
        <v>60</v>
      </c>
      <c r="H38" t="str">
        <f>'1.Ведомость'!C39</f>
        <v>ШТ</v>
      </c>
      <c r="I38">
        <f>I34*J38</f>
        <v>0.99999999999999989</v>
      </c>
      <c r="J38">
        <v>9.1374269005847948E-3</v>
      </c>
      <c r="K38">
        <v>9.137427E-3</v>
      </c>
      <c r="O38">
        <f t="shared" si="46"/>
        <v>19621</v>
      </c>
      <c r="P38">
        <f t="shared" si="47"/>
        <v>19621</v>
      </c>
      <c r="Q38">
        <f t="shared" si="48"/>
        <v>0</v>
      </c>
      <c r="R38">
        <f t="shared" si="49"/>
        <v>0</v>
      </c>
      <c r="S38">
        <f t="shared" si="50"/>
        <v>0</v>
      </c>
      <c r="T38">
        <f t="shared" si="51"/>
        <v>0</v>
      </c>
      <c r="U38">
        <f t="shared" si="52"/>
        <v>0</v>
      </c>
      <c r="V38">
        <f t="shared" si="53"/>
        <v>0</v>
      </c>
      <c r="W38">
        <f t="shared" si="54"/>
        <v>0</v>
      </c>
      <c r="X38">
        <f t="shared" si="55"/>
        <v>0</v>
      </c>
      <c r="Y38">
        <f t="shared" si="56"/>
        <v>0</v>
      </c>
      <c r="AA38">
        <v>92810423</v>
      </c>
      <c r="AB38">
        <f t="shared" si="57"/>
        <v>19621.060000000001</v>
      </c>
      <c r="AC38">
        <f t="shared" si="58"/>
        <v>19621.060000000001</v>
      </c>
      <c r="AD38">
        <f t="shared" si="59"/>
        <v>0</v>
      </c>
      <c r="AE38">
        <f t="shared" si="60"/>
        <v>0</v>
      </c>
      <c r="AF38">
        <f t="shared" si="61"/>
        <v>0</v>
      </c>
      <c r="AG38">
        <f t="shared" si="62"/>
        <v>0</v>
      </c>
      <c r="AH38">
        <f t="shared" si="63"/>
        <v>0</v>
      </c>
      <c r="AI38">
        <f t="shared" si="64"/>
        <v>0</v>
      </c>
      <c r="AJ38">
        <f t="shared" si="65"/>
        <v>0</v>
      </c>
      <c r="AK38">
        <v>19621.060000000001</v>
      </c>
      <c r="AL38">
        <v>19621.060000000001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93</v>
      </c>
      <c r="AU38">
        <v>62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36</v>
      </c>
      <c r="BM38">
        <v>9001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93</v>
      </c>
      <c r="CA38">
        <v>62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66"/>
        <v>19621</v>
      </c>
      <c r="CQ38">
        <f t="shared" si="83"/>
        <v>19621.060000000001</v>
      </c>
      <c r="CR38">
        <f t="shared" si="84"/>
        <v>0</v>
      </c>
      <c r="CS38">
        <f t="shared" si="67"/>
        <v>0</v>
      </c>
      <c r="CT38">
        <f t="shared" si="68"/>
        <v>0</v>
      </c>
      <c r="CU38">
        <f t="shared" si="69"/>
        <v>0</v>
      </c>
      <c r="CV38">
        <f t="shared" si="70"/>
        <v>0</v>
      </c>
      <c r="CW38">
        <f t="shared" si="71"/>
        <v>0</v>
      </c>
      <c r="CX38">
        <f t="shared" si="72"/>
        <v>0</v>
      </c>
      <c r="CY38">
        <f t="shared" si="73"/>
        <v>0</v>
      </c>
      <c r="CZ38">
        <f t="shared" si="74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35</v>
      </c>
      <c r="DW38" t="s">
        <v>35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66434310</v>
      </c>
      <c r="EF38">
        <v>2</v>
      </c>
      <c r="EG38" t="s">
        <v>22</v>
      </c>
      <c r="EH38">
        <v>9</v>
      </c>
      <c r="EI38" t="s">
        <v>23</v>
      </c>
      <c r="EJ38">
        <v>1</v>
      </c>
      <c r="EK38">
        <v>9001</v>
      </c>
      <c r="EL38" t="s">
        <v>23</v>
      </c>
      <c r="EM38" t="s">
        <v>24</v>
      </c>
      <c r="EO38" t="s">
        <v>6</v>
      </c>
      <c r="EQ38">
        <v>0</v>
      </c>
      <c r="ER38">
        <v>19621.060000000001</v>
      </c>
      <c r="ES38">
        <v>19621.060000000001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19000</v>
      </c>
      <c r="FQ38">
        <v>0</v>
      </c>
      <c r="FR38">
        <v>0</v>
      </c>
      <c r="FS38">
        <v>0</v>
      </c>
      <c r="FX38">
        <v>93</v>
      </c>
      <c r="FY38">
        <v>62</v>
      </c>
      <c r="GA38" t="s">
        <v>57</v>
      </c>
      <c r="GD38">
        <v>1</v>
      </c>
      <c r="GF38">
        <v>2141375767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75"/>
        <v>0</v>
      </c>
      <c r="GM38">
        <f t="shared" si="76"/>
        <v>19621</v>
      </c>
      <c r="GN38">
        <f t="shared" si="77"/>
        <v>19621</v>
      </c>
      <c r="GO38">
        <f t="shared" si="78"/>
        <v>0</v>
      </c>
      <c r="GP38">
        <f t="shared" si="79"/>
        <v>0</v>
      </c>
      <c r="GR38">
        <v>1</v>
      </c>
      <c r="GS38">
        <v>1</v>
      </c>
      <c r="GT38">
        <v>0</v>
      </c>
      <c r="GU38" t="s">
        <v>6</v>
      </c>
      <c r="GV38">
        <f t="shared" si="80"/>
        <v>0</v>
      </c>
      <c r="GW38">
        <v>1</v>
      </c>
      <c r="GX38">
        <f t="shared" si="81"/>
        <v>0</v>
      </c>
      <c r="HA38">
        <v>0</v>
      </c>
      <c r="HB38">
        <v>0</v>
      </c>
      <c r="HC38">
        <f t="shared" si="82"/>
        <v>0</v>
      </c>
      <c r="HE38" t="s">
        <v>38</v>
      </c>
      <c r="HF38" t="s">
        <v>39</v>
      </c>
      <c r="HG38">
        <f t="shared" si="85"/>
        <v>19621</v>
      </c>
      <c r="HM38" t="s">
        <v>6</v>
      </c>
      <c r="HN38" t="s">
        <v>25</v>
      </c>
      <c r="HO38" t="s">
        <v>26</v>
      </c>
      <c r="HP38" t="s">
        <v>23</v>
      </c>
      <c r="HQ38" t="s">
        <v>23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25</v>
      </c>
      <c r="E39" t="s">
        <v>38</v>
      </c>
      <c r="F39" t="s">
        <v>33</v>
      </c>
      <c r="G39" t="s">
        <v>60</v>
      </c>
      <c r="H39" t="str">
        <f>'1.Ведомость'!C40</f>
        <v>ШТ</v>
      </c>
      <c r="I39">
        <f>I34*J39</f>
        <v>0.99999999999999989</v>
      </c>
      <c r="J39">
        <v>9.1374269005847948E-3</v>
      </c>
      <c r="K39">
        <v>9.137427E-3</v>
      </c>
      <c r="O39">
        <f t="shared" si="46"/>
        <v>19621</v>
      </c>
      <c r="P39">
        <f t="shared" si="47"/>
        <v>19621</v>
      </c>
      <c r="Q39">
        <f t="shared" si="48"/>
        <v>0</v>
      </c>
      <c r="R39">
        <f t="shared" si="49"/>
        <v>0</v>
      </c>
      <c r="S39">
        <f t="shared" si="50"/>
        <v>0</v>
      </c>
      <c r="T39">
        <f t="shared" si="51"/>
        <v>0</v>
      </c>
      <c r="U39">
        <f t="shared" si="52"/>
        <v>0</v>
      </c>
      <c r="V39">
        <f t="shared" si="53"/>
        <v>0</v>
      </c>
      <c r="W39">
        <f t="shared" si="54"/>
        <v>0</v>
      </c>
      <c r="X39">
        <f t="shared" si="55"/>
        <v>0</v>
      </c>
      <c r="Y39">
        <f t="shared" si="56"/>
        <v>0</v>
      </c>
      <c r="AA39">
        <v>92810423</v>
      </c>
      <c r="AB39">
        <f t="shared" si="57"/>
        <v>19621.060000000001</v>
      </c>
      <c r="AC39">
        <f t="shared" si="58"/>
        <v>19621.060000000001</v>
      </c>
      <c r="AD39">
        <f t="shared" si="59"/>
        <v>0</v>
      </c>
      <c r="AE39">
        <f t="shared" si="60"/>
        <v>0</v>
      </c>
      <c r="AF39">
        <f t="shared" si="61"/>
        <v>0</v>
      </c>
      <c r="AG39">
        <f t="shared" si="62"/>
        <v>0</v>
      </c>
      <c r="AH39">
        <f t="shared" si="63"/>
        <v>0</v>
      </c>
      <c r="AI39">
        <f t="shared" si="64"/>
        <v>0</v>
      </c>
      <c r="AJ39">
        <f t="shared" si="65"/>
        <v>0</v>
      </c>
      <c r="AK39">
        <v>19621.060000000001</v>
      </c>
      <c r="AL39">
        <v>19621.060000000001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93</v>
      </c>
      <c r="AU39">
        <v>62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36</v>
      </c>
      <c r="BM39">
        <v>9001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93</v>
      </c>
      <c r="CA39">
        <v>62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66"/>
        <v>19621</v>
      </c>
      <c r="CQ39">
        <f t="shared" si="83"/>
        <v>19621.060000000001</v>
      </c>
      <c r="CR39">
        <f t="shared" si="84"/>
        <v>0</v>
      </c>
      <c r="CS39">
        <f t="shared" si="67"/>
        <v>0</v>
      </c>
      <c r="CT39">
        <f t="shared" si="68"/>
        <v>0</v>
      </c>
      <c r="CU39">
        <f t="shared" si="69"/>
        <v>0</v>
      </c>
      <c r="CV39">
        <f t="shared" si="70"/>
        <v>0</v>
      </c>
      <c r="CW39">
        <f t="shared" si="71"/>
        <v>0</v>
      </c>
      <c r="CX39">
        <f t="shared" si="72"/>
        <v>0</v>
      </c>
      <c r="CY39">
        <f t="shared" si="73"/>
        <v>0</v>
      </c>
      <c r="CZ39">
        <f t="shared" si="74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35</v>
      </c>
      <c r="DW39" t="s">
        <v>35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66434310</v>
      </c>
      <c r="EF39">
        <v>2</v>
      </c>
      <c r="EG39" t="s">
        <v>22</v>
      </c>
      <c r="EH39">
        <v>9</v>
      </c>
      <c r="EI39" t="s">
        <v>23</v>
      </c>
      <c r="EJ39">
        <v>1</v>
      </c>
      <c r="EK39">
        <v>9001</v>
      </c>
      <c r="EL39" t="s">
        <v>23</v>
      </c>
      <c r="EM39" t="s">
        <v>24</v>
      </c>
      <c r="EO39" t="s">
        <v>6</v>
      </c>
      <c r="EQ39">
        <v>0</v>
      </c>
      <c r="ER39">
        <v>19621.060000000001</v>
      </c>
      <c r="ES39">
        <v>19621.060000000001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19000</v>
      </c>
      <c r="FQ39">
        <v>0</v>
      </c>
      <c r="FR39">
        <v>0</v>
      </c>
      <c r="FS39">
        <v>0</v>
      </c>
      <c r="FX39">
        <v>93</v>
      </c>
      <c r="FY39">
        <v>62</v>
      </c>
      <c r="GA39" t="s">
        <v>57</v>
      </c>
      <c r="GD39">
        <v>1</v>
      </c>
      <c r="GF39">
        <v>2141375767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75"/>
        <v>0</v>
      </c>
      <c r="GM39">
        <f t="shared" si="76"/>
        <v>19621</v>
      </c>
      <c r="GN39">
        <f t="shared" si="77"/>
        <v>19621</v>
      </c>
      <c r="GO39">
        <f t="shared" si="78"/>
        <v>0</v>
      </c>
      <c r="GP39">
        <f t="shared" si="79"/>
        <v>0</v>
      </c>
      <c r="GR39">
        <v>1</v>
      </c>
      <c r="GS39">
        <v>1</v>
      </c>
      <c r="GT39">
        <v>0</v>
      </c>
      <c r="GU39" t="s">
        <v>6</v>
      </c>
      <c r="GV39">
        <f t="shared" si="80"/>
        <v>0</v>
      </c>
      <c r="GW39">
        <v>1</v>
      </c>
      <c r="GX39">
        <f t="shared" si="81"/>
        <v>0</v>
      </c>
      <c r="HA39">
        <v>0</v>
      </c>
      <c r="HB39">
        <v>0</v>
      </c>
      <c r="HC39">
        <f t="shared" si="82"/>
        <v>0</v>
      </c>
      <c r="HE39" t="s">
        <v>38</v>
      </c>
      <c r="HF39" t="s">
        <v>39</v>
      </c>
      <c r="HG39">
        <f t="shared" si="85"/>
        <v>19621</v>
      </c>
      <c r="HM39" t="s">
        <v>6</v>
      </c>
      <c r="HN39" t="s">
        <v>25</v>
      </c>
      <c r="HO39" t="s">
        <v>26</v>
      </c>
      <c r="HP39" t="s">
        <v>23</v>
      </c>
      <c r="HQ39" t="s">
        <v>23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26</v>
      </c>
      <c r="E40" t="s">
        <v>61</v>
      </c>
      <c r="F40" t="s">
        <v>33</v>
      </c>
      <c r="G40" t="s">
        <v>41</v>
      </c>
      <c r="H40" t="str">
        <f>'1.Ведомость'!C41</f>
        <v>ШТ</v>
      </c>
      <c r="I40">
        <f>I34*J40</f>
        <v>0.99999999999999989</v>
      </c>
      <c r="J40">
        <v>9.1374269005847948E-3</v>
      </c>
      <c r="K40">
        <v>9.137427E-3</v>
      </c>
      <c r="O40">
        <f t="shared" si="46"/>
        <v>19621</v>
      </c>
      <c r="P40">
        <f t="shared" si="47"/>
        <v>19621</v>
      </c>
      <c r="Q40">
        <f t="shared" si="48"/>
        <v>0</v>
      </c>
      <c r="R40">
        <f t="shared" si="49"/>
        <v>0</v>
      </c>
      <c r="S40">
        <f t="shared" si="50"/>
        <v>0</v>
      </c>
      <c r="T40">
        <f t="shared" si="51"/>
        <v>0</v>
      </c>
      <c r="U40">
        <f t="shared" si="52"/>
        <v>0</v>
      </c>
      <c r="V40">
        <f t="shared" si="53"/>
        <v>0</v>
      </c>
      <c r="W40">
        <f t="shared" si="54"/>
        <v>0</v>
      </c>
      <c r="X40">
        <f t="shared" si="55"/>
        <v>0</v>
      </c>
      <c r="Y40">
        <f t="shared" si="56"/>
        <v>0</v>
      </c>
      <c r="AA40">
        <v>92810423</v>
      </c>
      <c r="AB40">
        <f t="shared" si="57"/>
        <v>19621.060000000001</v>
      </c>
      <c r="AC40">
        <f t="shared" si="58"/>
        <v>19621.060000000001</v>
      </c>
      <c r="AD40">
        <f t="shared" si="59"/>
        <v>0</v>
      </c>
      <c r="AE40">
        <f t="shared" si="60"/>
        <v>0</v>
      </c>
      <c r="AF40">
        <f t="shared" si="61"/>
        <v>0</v>
      </c>
      <c r="AG40">
        <f t="shared" si="62"/>
        <v>0</v>
      </c>
      <c r="AH40">
        <f t="shared" si="63"/>
        <v>0</v>
      </c>
      <c r="AI40">
        <f t="shared" si="64"/>
        <v>0</v>
      </c>
      <c r="AJ40">
        <f t="shared" si="65"/>
        <v>0</v>
      </c>
      <c r="AK40">
        <v>19621.060000000001</v>
      </c>
      <c r="AL40">
        <v>19621.060000000001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93</v>
      </c>
      <c r="AU40">
        <v>62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36</v>
      </c>
      <c r="BM40">
        <v>9001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93</v>
      </c>
      <c r="CA40">
        <v>62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66"/>
        <v>19621</v>
      </c>
      <c r="CQ40">
        <f t="shared" si="83"/>
        <v>19621.060000000001</v>
      </c>
      <c r="CR40">
        <f t="shared" si="84"/>
        <v>0</v>
      </c>
      <c r="CS40">
        <f t="shared" si="67"/>
        <v>0</v>
      </c>
      <c r="CT40">
        <f t="shared" si="68"/>
        <v>0</v>
      </c>
      <c r="CU40">
        <f t="shared" si="69"/>
        <v>0</v>
      </c>
      <c r="CV40">
        <f t="shared" si="70"/>
        <v>0</v>
      </c>
      <c r="CW40">
        <f t="shared" si="71"/>
        <v>0</v>
      </c>
      <c r="CX40">
        <f t="shared" si="72"/>
        <v>0</v>
      </c>
      <c r="CY40">
        <f t="shared" si="73"/>
        <v>0</v>
      </c>
      <c r="CZ40">
        <f t="shared" si="74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35</v>
      </c>
      <c r="DW40" t="s">
        <v>35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66434310</v>
      </c>
      <c r="EF40">
        <v>2</v>
      </c>
      <c r="EG40" t="s">
        <v>22</v>
      </c>
      <c r="EH40">
        <v>9</v>
      </c>
      <c r="EI40" t="s">
        <v>23</v>
      </c>
      <c r="EJ40">
        <v>1</v>
      </c>
      <c r="EK40">
        <v>9001</v>
      </c>
      <c r="EL40" t="s">
        <v>23</v>
      </c>
      <c r="EM40" t="s">
        <v>24</v>
      </c>
      <c r="EO40" t="s">
        <v>6</v>
      </c>
      <c r="EQ40">
        <v>0</v>
      </c>
      <c r="ER40">
        <v>19621.060000000001</v>
      </c>
      <c r="ES40">
        <v>19621.060000000001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19000</v>
      </c>
      <c r="FQ40">
        <v>0</v>
      </c>
      <c r="FR40">
        <v>0</v>
      </c>
      <c r="FS40">
        <v>0</v>
      </c>
      <c r="FX40">
        <v>93</v>
      </c>
      <c r="FY40">
        <v>62</v>
      </c>
      <c r="GA40" t="s">
        <v>57</v>
      </c>
      <c r="GD40">
        <v>1</v>
      </c>
      <c r="GF40">
        <v>-2027745052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75"/>
        <v>0</v>
      </c>
      <c r="GM40">
        <f t="shared" si="76"/>
        <v>19621</v>
      </c>
      <c r="GN40">
        <f t="shared" si="77"/>
        <v>19621</v>
      </c>
      <c r="GO40">
        <f t="shared" si="78"/>
        <v>0</v>
      </c>
      <c r="GP40">
        <f t="shared" si="79"/>
        <v>0</v>
      </c>
      <c r="GR40">
        <v>1</v>
      </c>
      <c r="GS40">
        <v>1</v>
      </c>
      <c r="GT40">
        <v>0</v>
      </c>
      <c r="GU40" t="s">
        <v>6</v>
      </c>
      <c r="GV40">
        <f t="shared" si="80"/>
        <v>0</v>
      </c>
      <c r="GW40">
        <v>1</v>
      </c>
      <c r="GX40">
        <f t="shared" si="81"/>
        <v>0</v>
      </c>
      <c r="HA40">
        <v>0</v>
      </c>
      <c r="HB40">
        <v>0</v>
      </c>
      <c r="HC40">
        <f t="shared" si="82"/>
        <v>0</v>
      </c>
      <c r="HE40" t="s">
        <v>38</v>
      </c>
      <c r="HF40" t="s">
        <v>39</v>
      </c>
      <c r="HG40">
        <f t="shared" si="85"/>
        <v>19621</v>
      </c>
      <c r="HM40" t="s">
        <v>6</v>
      </c>
      <c r="HN40" t="s">
        <v>25</v>
      </c>
      <c r="HO40" t="s">
        <v>26</v>
      </c>
      <c r="HP40" t="s">
        <v>23</v>
      </c>
      <c r="HQ40" t="s">
        <v>23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27</v>
      </c>
      <c r="E41" t="s">
        <v>62</v>
      </c>
      <c r="F41" t="s">
        <v>33</v>
      </c>
      <c r="G41" t="s">
        <v>41</v>
      </c>
      <c r="H41" t="str">
        <f>'1.Ведомость'!C42</f>
        <v>ШТ</v>
      </c>
      <c r="I41">
        <f>I34*J41</f>
        <v>0.99999999999999989</v>
      </c>
      <c r="J41">
        <v>9.1374269005847948E-3</v>
      </c>
      <c r="K41">
        <v>9.137427E-3</v>
      </c>
      <c r="O41">
        <f t="shared" si="46"/>
        <v>19621</v>
      </c>
      <c r="P41">
        <f t="shared" si="47"/>
        <v>19621</v>
      </c>
      <c r="Q41">
        <f t="shared" si="48"/>
        <v>0</v>
      </c>
      <c r="R41">
        <f t="shared" si="49"/>
        <v>0</v>
      </c>
      <c r="S41">
        <f t="shared" si="50"/>
        <v>0</v>
      </c>
      <c r="T41">
        <f t="shared" si="51"/>
        <v>0</v>
      </c>
      <c r="U41">
        <f t="shared" si="52"/>
        <v>0</v>
      </c>
      <c r="V41">
        <f t="shared" si="53"/>
        <v>0</v>
      </c>
      <c r="W41">
        <f t="shared" si="54"/>
        <v>0</v>
      </c>
      <c r="X41">
        <f t="shared" si="55"/>
        <v>0</v>
      </c>
      <c r="Y41">
        <f t="shared" si="56"/>
        <v>0</v>
      </c>
      <c r="AA41">
        <v>92810423</v>
      </c>
      <c r="AB41">
        <f t="shared" si="57"/>
        <v>19621.060000000001</v>
      </c>
      <c r="AC41">
        <f t="shared" si="58"/>
        <v>19621.060000000001</v>
      </c>
      <c r="AD41">
        <f t="shared" si="59"/>
        <v>0</v>
      </c>
      <c r="AE41">
        <f t="shared" si="60"/>
        <v>0</v>
      </c>
      <c r="AF41">
        <f t="shared" si="61"/>
        <v>0</v>
      </c>
      <c r="AG41">
        <f t="shared" si="62"/>
        <v>0</v>
      </c>
      <c r="AH41">
        <f t="shared" si="63"/>
        <v>0</v>
      </c>
      <c r="AI41">
        <f t="shared" si="64"/>
        <v>0</v>
      </c>
      <c r="AJ41">
        <f t="shared" si="65"/>
        <v>0</v>
      </c>
      <c r="AK41">
        <v>19621.060000000001</v>
      </c>
      <c r="AL41">
        <v>19621.060000000001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93</v>
      </c>
      <c r="AU41">
        <v>62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36</v>
      </c>
      <c r="BM41">
        <v>9001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93</v>
      </c>
      <c r="CA41">
        <v>62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66"/>
        <v>19621</v>
      </c>
      <c r="CQ41">
        <f t="shared" si="83"/>
        <v>19621.060000000001</v>
      </c>
      <c r="CR41">
        <f t="shared" si="84"/>
        <v>0</v>
      </c>
      <c r="CS41">
        <f t="shared" si="67"/>
        <v>0</v>
      </c>
      <c r="CT41">
        <f t="shared" si="68"/>
        <v>0</v>
      </c>
      <c r="CU41">
        <f t="shared" si="69"/>
        <v>0</v>
      </c>
      <c r="CV41">
        <f t="shared" si="70"/>
        <v>0</v>
      </c>
      <c r="CW41">
        <f t="shared" si="71"/>
        <v>0</v>
      </c>
      <c r="CX41">
        <f t="shared" si="72"/>
        <v>0</v>
      </c>
      <c r="CY41">
        <f t="shared" si="73"/>
        <v>0</v>
      </c>
      <c r="CZ41">
        <f t="shared" si="74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35</v>
      </c>
      <c r="DW41" t="s">
        <v>35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66434310</v>
      </c>
      <c r="EF41">
        <v>2</v>
      </c>
      <c r="EG41" t="s">
        <v>22</v>
      </c>
      <c r="EH41">
        <v>9</v>
      </c>
      <c r="EI41" t="s">
        <v>23</v>
      </c>
      <c r="EJ41">
        <v>1</v>
      </c>
      <c r="EK41">
        <v>9001</v>
      </c>
      <c r="EL41" t="s">
        <v>23</v>
      </c>
      <c r="EM41" t="s">
        <v>24</v>
      </c>
      <c r="EO41" t="s">
        <v>6</v>
      </c>
      <c r="EQ41">
        <v>0</v>
      </c>
      <c r="ER41">
        <v>19621.060000000001</v>
      </c>
      <c r="ES41">
        <v>19621.060000000001</v>
      </c>
      <c r="ET41">
        <v>0</v>
      </c>
      <c r="EU41">
        <v>0</v>
      </c>
      <c r="EV41">
        <v>0</v>
      </c>
      <c r="EW41">
        <v>0</v>
      </c>
      <c r="EX41">
        <v>0</v>
      </c>
      <c r="EZ41">
        <v>5</v>
      </c>
      <c r="FC41">
        <v>0</v>
      </c>
      <c r="FD41">
        <v>18</v>
      </c>
      <c r="FF41">
        <v>19000</v>
      </c>
      <c r="FQ41">
        <v>0</v>
      </c>
      <c r="FR41">
        <v>0</v>
      </c>
      <c r="FS41">
        <v>0</v>
      </c>
      <c r="FX41">
        <v>93</v>
      </c>
      <c r="FY41">
        <v>62</v>
      </c>
      <c r="GA41" t="s">
        <v>57</v>
      </c>
      <c r="GD41">
        <v>1</v>
      </c>
      <c r="GF41">
        <v>-2027745052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75"/>
        <v>0</v>
      </c>
      <c r="GM41">
        <f t="shared" si="76"/>
        <v>19621</v>
      </c>
      <c r="GN41">
        <f t="shared" si="77"/>
        <v>19621</v>
      </c>
      <c r="GO41">
        <f t="shared" si="78"/>
        <v>0</v>
      </c>
      <c r="GP41">
        <f t="shared" si="79"/>
        <v>0</v>
      </c>
      <c r="GR41">
        <v>1</v>
      </c>
      <c r="GS41">
        <v>1</v>
      </c>
      <c r="GT41">
        <v>0</v>
      </c>
      <c r="GU41" t="s">
        <v>6</v>
      </c>
      <c r="GV41">
        <f t="shared" si="80"/>
        <v>0</v>
      </c>
      <c r="GW41">
        <v>1</v>
      </c>
      <c r="GX41">
        <f t="shared" si="81"/>
        <v>0</v>
      </c>
      <c r="HA41">
        <v>0</v>
      </c>
      <c r="HB41">
        <v>0</v>
      </c>
      <c r="HC41">
        <f t="shared" si="82"/>
        <v>0</v>
      </c>
      <c r="HE41" t="s">
        <v>38</v>
      </c>
      <c r="HF41" t="s">
        <v>39</v>
      </c>
      <c r="HG41">
        <f t="shared" si="85"/>
        <v>19621</v>
      </c>
      <c r="HM41" t="s">
        <v>6</v>
      </c>
      <c r="HN41" t="s">
        <v>25</v>
      </c>
      <c r="HO41" t="s">
        <v>26</v>
      </c>
      <c r="HP41" t="s">
        <v>23</v>
      </c>
      <c r="HQ41" t="s">
        <v>23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28</v>
      </c>
      <c r="E42" t="s">
        <v>63</v>
      </c>
      <c r="F42" t="s">
        <v>33</v>
      </c>
      <c r="G42" t="s">
        <v>41</v>
      </c>
      <c r="H42" t="str">
        <f>'1.Ведомость'!C43</f>
        <v>ШТ</v>
      </c>
      <c r="I42">
        <f>I34*J42</f>
        <v>0.99999999999999989</v>
      </c>
      <c r="J42">
        <v>9.1374269005847948E-3</v>
      </c>
      <c r="K42">
        <v>9.137427E-3</v>
      </c>
      <c r="O42">
        <f t="shared" si="46"/>
        <v>19621</v>
      </c>
      <c r="P42">
        <f t="shared" si="47"/>
        <v>19621</v>
      </c>
      <c r="Q42">
        <f t="shared" si="48"/>
        <v>0</v>
      </c>
      <c r="R42">
        <f t="shared" si="49"/>
        <v>0</v>
      </c>
      <c r="S42">
        <f t="shared" si="50"/>
        <v>0</v>
      </c>
      <c r="T42">
        <f t="shared" si="51"/>
        <v>0</v>
      </c>
      <c r="U42">
        <f t="shared" si="52"/>
        <v>0</v>
      </c>
      <c r="V42">
        <f t="shared" si="53"/>
        <v>0</v>
      </c>
      <c r="W42">
        <f t="shared" si="54"/>
        <v>0</v>
      </c>
      <c r="X42">
        <f t="shared" si="55"/>
        <v>0</v>
      </c>
      <c r="Y42">
        <f t="shared" si="56"/>
        <v>0</v>
      </c>
      <c r="AA42">
        <v>92810423</v>
      </c>
      <c r="AB42">
        <f t="shared" si="57"/>
        <v>19621.060000000001</v>
      </c>
      <c r="AC42">
        <f t="shared" si="58"/>
        <v>19621.060000000001</v>
      </c>
      <c r="AD42">
        <f t="shared" si="59"/>
        <v>0</v>
      </c>
      <c r="AE42">
        <f t="shared" si="60"/>
        <v>0</v>
      </c>
      <c r="AF42">
        <f t="shared" si="61"/>
        <v>0</v>
      </c>
      <c r="AG42">
        <f t="shared" si="62"/>
        <v>0</v>
      </c>
      <c r="AH42">
        <f t="shared" si="63"/>
        <v>0</v>
      </c>
      <c r="AI42">
        <f t="shared" si="64"/>
        <v>0</v>
      </c>
      <c r="AJ42">
        <f t="shared" si="65"/>
        <v>0</v>
      </c>
      <c r="AK42">
        <v>19621.060000000001</v>
      </c>
      <c r="AL42">
        <v>19621.060000000001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93</v>
      </c>
      <c r="AU42">
        <v>62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36</v>
      </c>
      <c r="BM42">
        <v>9001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93</v>
      </c>
      <c r="CA42">
        <v>62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66"/>
        <v>19621</v>
      </c>
      <c r="CQ42">
        <f t="shared" si="83"/>
        <v>19621.060000000001</v>
      </c>
      <c r="CR42">
        <f t="shared" si="84"/>
        <v>0</v>
      </c>
      <c r="CS42">
        <f t="shared" si="67"/>
        <v>0</v>
      </c>
      <c r="CT42">
        <f t="shared" si="68"/>
        <v>0</v>
      </c>
      <c r="CU42">
        <f t="shared" si="69"/>
        <v>0</v>
      </c>
      <c r="CV42">
        <f t="shared" si="70"/>
        <v>0</v>
      </c>
      <c r="CW42">
        <f t="shared" si="71"/>
        <v>0</v>
      </c>
      <c r="CX42">
        <f t="shared" si="72"/>
        <v>0</v>
      </c>
      <c r="CY42">
        <f t="shared" si="73"/>
        <v>0</v>
      </c>
      <c r="CZ42">
        <f t="shared" si="74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35</v>
      </c>
      <c r="DW42" t="s">
        <v>35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66434310</v>
      </c>
      <c r="EF42">
        <v>2</v>
      </c>
      <c r="EG42" t="s">
        <v>22</v>
      </c>
      <c r="EH42">
        <v>9</v>
      </c>
      <c r="EI42" t="s">
        <v>23</v>
      </c>
      <c r="EJ42">
        <v>1</v>
      </c>
      <c r="EK42">
        <v>9001</v>
      </c>
      <c r="EL42" t="s">
        <v>23</v>
      </c>
      <c r="EM42" t="s">
        <v>24</v>
      </c>
      <c r="EO42" t="s">
        <v>6</v>
      </c>
      <c r="EQ42">
        <v>0</v>
      </c>
      <c r="ER42">
        <v>19621.060000000001</v>
      </c>
      <c r="ES42">
        <v>19621.060000000001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0</v>
      </c>
      <c r="FD42">
        <v>18</v>
      </c>
      <c r="FF42">
        <v>19000</v>
      </c>
      <c r="FQ42">
        <v>0</v>
      </c>
      <c r="FR42">
        <v>0</v>
      </c>
      <c r="FS42">
        <v>0</v>
      </c>
      <c r="FX42">
        <v>93</v>
      </c>
      <c r="FY42">
        <v>62</v>
      </c>
      <c r="GA42" t="s">
        <v>57</v>
      </c>
      <c r="GD42">
        <v>1</v>
      </c>
      <c r="GF42">
        <v>-2027745052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75"/>
        <v>0</v>
      </c>
      <c r="GM42">
        <f t="shared" si="76"/>
        <v>19621</v>
      </c>
      <c r="GN42">
        <f t="shared" si="77"/>
        <v>19621</v>
      </c>
      <c r="GO42">
        <f t="shared" si="78"/>
        <v>0</v>
      </c>
      <c r="GP42">
        <f t="shared" si="79"/>
        <v>0</v>
      </c>
      <c r="GR42">
        <v>1</v>
      </c>
      <c r="GS42">
        <v>1</v>
      </c>
      <c r="GT42">
        <v>0</v>
      </c>
      <c r="GU42" t="s">
        <v>6</v>
      </c>
      <c r="GV42">
        <f t="shared" si="80"/>
        <v>0</v>
      </c>
      <c r="GW42">
        <v>1</v>
      </c>
      <c r="GX42">
        <f t="shared" si="81"/>
        <v>0</v>
      </c>
      <c r="HA42">
        <v>0</v>
      </c>
      <c r="HB42">
        <v>0</v>
      </c>
      <c r="HC42">
        <f t="shared" si="82"/>
        <v>0</v>
      </c>
      <c r="HE42" t="s">
        <v>38</v>
      </c>
      <c r="HF42" t="s">
        <v>39</v>
      </c>
      <c r="HG42">
        <f t="shared" si="85"/>
        <v>19621</v>
      </c>
      <c r="HM42" t="s">
        <v>6</v>
      </c>
      <c r="HN42" t="s">
        <v>25</v>
      </c>
      <c r="HO42" t="s">
        <v>26</v>
      </c>
      <c r="HP42" t="s">
        <v>23</v>
      </c>
      <c r="HQ42" t="s">
        <v>23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29</v>
      </c>
      <c r="E43" t="s">
        <v>64</v>
      </c>
      <c r="F43" t="s">
        <v>33</v>
      </c>
      <c r="G43" t="s">
        <v>41</v>
      </c>
      <c r="H43" t="str">
        <f>'1.Ведомость'!C44</f>
        <v>ШТ</v>
      </c>
      <c r="I43">
        <f>I34*J43</f>
        <v>0.99999999999999989</v>
      </c>
      <c r="J43">
        <v>9.1374269005847948E-3</v>
      </c>
      <c r="K43">
        <v>9.137427E-3</v>
      </c>
      <c r="O43">
        <f t="shared" si="46"/>
        <v>19621</v>
      </c>
      <c r="P43">
        <f t="shared" si="47"/>
        <v>19621</v>
      </c>
      <c r="Q43">
        <f t="shared" si="48"/>
        <v>0</v>
      </c>
      <c r="R43">
        <f t="shared" si="49"/>
        <v>0</v>
      </c>
      <c r="S43">
        <f t="shared" si="50"/>
        <v>0</v>
      </c>
      <c r="T43">
        <f t="shared" si="51"/>
        <v>0</v>
      </c>
      <c r="U43">
        <f t="shared" si="52"/>
        <v>0</v>
      </c>
      <c r="V43">
        <f t="shared" si="53"/>
        <v>0</v>
      </c>
      <c r="W43">
        <f t="shared" si="54"/>
        <v>0</v>
      </c>
      <c r="X43">
        <f t="shared" si="55"/>
        <v>0</v>
      </c>
      <c r="Y43">
        <f t="shared" si="56"/>
        <v>0</v>
      </c>
      <c r="AA43">
        <v>92810423</v>
      </c>
      <c r="AB43">
        <f t="shared" si="57"/>
        <v>19621.060000000001</v>
      </c>
      <c r="AC43">
        <f t="shared" si="58"/>
        <v>19621.060000000001</v>
      </c>
      <c r="AD43">
        <f t="shared" si="59"/>
        <v>0</v>
      </c>
      <c r="AE43">
        <f t="shared" si="60"/>
        <v>0</v>
      </c>
      <c r="AF43">
        <f t="shared" si="61"/>
        <v>0</v>
      </c>
      <c r="AG43">
        <f t="shared" si="62"/>
        <v>0</v>
      </c>
      <c r="AH43">
        <f t="shared" si="63"/>
        <v>0</v>
      </c>
      <c r="AI43">
        <f t="shared" si="64"/>
        <v>0</v>
      </c>
      <c r="AJ43">
        <f t="shared" si="65"/>
        <v>0</v>
      </c>
      <c r="AK43">
        <v>19621.060000000001</v>
      </c>
      <c r="AL43">
        <v>19621.060000000001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93</v>
      </c>
      <c r="AU43">
        <v>62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36</v>
      </c>
      <c r="BM43">
        <v>9001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93</v>
      </c>
      <c r="CA43">
        <v>62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66"/>
        <v>19621</v>
      </c>
      <c r="CQ43">
        <f t="shared" si="83"/>
        <v>19621.060000000001</v>
      </c>
      <c r="CR43">
        <f t="shared" si="84"/>
        <v>0</v>
      </c>
      <c r="CS43">
        <f t="shared" si="67"/>
        <v>0</v>
      </c>
      <c r="CT43">
        <f t="shared" si="68"/>
        <v>0</v>
      </c>
      <c r="CU43">
        <f t="shared" si="69"/>
        <v>0</v>
      </c>
      <c r="CV43">
        <f t="shared" si="70"/>
        <v>0</v>
      </c>
      <c r="CW43">
        <f t="shared" si="71"/>
        <v>0</v>
      </c>
      <c r="CX43">
        <f t="shared" si="72"/>
        <v>0</v>
      </c>
      <c r="CY43">
        <f t="shared" si="73"/>
        <v>0</v>
      </c>
      <c r="CZ43">
        <f t="shared" si="74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35</v>
      </c>
      <c r="DW43" t="s">
        <v>35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66434310</v>
      </c>
      <c r="EF43">
        <v>2</v>
      </c>
      <c r="EG43" t="s">
        <v>22</v>
      </c>
      <c r="EH43">
        <v>9</v>
      </c>
      <c r="EI43" t="s">
        <v>23</v>
      </c>
      <c r="EJ43">
        <v>1</v>
      </c>
      <c r="EK43">
        <v>9001</v>
      </c>
      <c r="EL43" t="s">
        <v>23</v>
      </c>
      <c r="EM43" t="s">
        <v>24</v>
      </c>
      <c r="EO43" t="s">
        <v>6</v>
      </c>
      <c r="EQ43">
        <v>0</v>
      </c>
      <c r="ER43">
        <v>19621.060000000001</v>
      </c>
      <c r="ES43">
        <v>19621.060000000001</v>
      </c>
      <c r="ET43">
        <v>0</v>
      </c>
      <c r="EU43">
        <v>0</v>
      </c>
      <c r="EV43">
        <v>0</v>
      </c>
      <c r="EW43">
        <v>0</v>
      </c>
      <c r="EX43">
        <v>0</v>
      </c>
      <c r="EZ43">
        <v>5</v>
      </c>
      <c r="FC43">
        <v>0</v>
      </c>
      <c r="FD43">
        <v>18</v>
      </c>
      <c r="FF43">
        <v>19000</v>
      </c>
      <c r="FQ43">
        <v>0</v>
      </c>
      <c r="FR43">
        <v>0</v>
      </c>
      <c r="FS43">
        <v>0</v>
      </c>
      <c r="FX43">
        <v>93</v>
      </c>
      <c r="FY43">
        <v>62</v>
      </c>
      <c r="GA43" t="s">
        <v>57</v>
      </c>
      <c r="GD43">
        <v>1</v>
      </c>
      <c r="GF43">
        <v>-2027745052</v>
      </c>
      <c r="GG43">
        <v>2</v>
      </c>
      <c r="GH43">
        <v>3</v>
      </c>
      <c r="GI43">
        <v>4</v>
      </c>
      <c r="GJ43">
        <v>0</v>
      </c>
      <c r="GK43">
        <v>0</v>
      </c>
      <c r="GL43">
        <f t="shared" si="75"/>
        <v>0</v>
      </c>
      <c r="GM43">
        <f t="shared" si="76"/>
        <v>19621</v>
      </c>
      <c r="GN43">
        <f t="shared" si="77"/>
        <v>19621</v>
      </c>
      <c r="GO43">
        <f t="shared" si="78"/>
        <v>0</v>
      </c>
      <c r="GP43">
        <f t="shared" si="79"/>
        <v>0</v>
      </c>
      <c r="GR43">
        <v>1</v>
      </c>
      <c r="GS43">
        <v>1</v>
      </c>
      <c r="GT43">
        <v>0</v>
      </c>
      <c r="GU43" t="s">
        <v>6</v>
      </c>
      <c r="GV43">
        <f t="shared" si="80"/>
        <v>0</v>
      </c>
      <c r="GW43">
        <v>1</v>
      </c>
      <c r="GX43">
        <f t="shared" si="81"/>
        <v>0</v>
      </c>
      <c r="HA43">
        <v>0</v>
      </c>
      <c r="HB43">
        <v>0</v>
      </c>
      <c r="HC43">
        <f t="shared" si="82"/>
        <v>0</v>
      </c>
      <c r="HE43" t="s">
        <v>38</v>
      </c>
      <c r="HF43" t="s">
        <v>39</v>
      </c>
      <c r="HG43">
        <f t="shared" si="85"/>
        <v>19621</v>
      </c>
      <c r="HM43" t="s">
        <v>6</v>
      </c>
      <c r="HN43" t="s">
        <v>25</v>
      </c>
      <c r="HO43" t="s">
        <v>26</v>
      </c>
      <c r="HP43" t="s">
        <v>23</v>
      </c>
      <c r="HQ43" t="s">
        <v>23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33</v>
      </c>
      <c r="E44" t="s">
        <v>65</v>
      </c>
      <c r="F44" t="s">
        <v>33</v>
      </c>
      <c r="G44" t="s">
        <v>66</v>
      </c>
      <c r="H44" t="str">
        <f>'1.Ведомость'!C45</f>
        <v>ШТ</v>
      </c>
      <c r="I44">
        <f>I34*J44</f>
        <v>0.99999999999999989</v>
      </c>
      <c r="J44">
        <v>9.1374269005847948E-3</v>
      </c>
      <c r="K44">
        <v>9.137427E-3</v>
      </c>
      <c r="O44">
        <f t="shared" si="46"/>
        <v>15060</v>
      </c>
      <c r="P44">
        <f t="shared" si="47"/>
        <v>15060</v>
      </c>
      <c r="Q44">
        <f t="shared" si="48"/>
        <v>0</v>
      </c>
      <c r="R44">
        <f t="shared" si="49"/>
        <v>0</v>
      </c>
      <c r="S44">
        <f t="shared" si="50"/>
        <v>0</v>
      </c>
      <c r="T44">
        <f t="shared" si="51"/>
        <v>0</v>
      </c>
      <c r="U44">
        <f t="shared" si="52"/>
        <v>0</v>
      </c>
      <c r="V44">
        <f t="shared" si="53"/>
        <v>0</v>
      </c>
      <c r="W44">
        <f t="shared" si="54"/>
        <v>0</v>
      </c>
      <c r="X44">
        <f t="shared" si="55"/>
        <v>0</v>
      </c>
      <c r="Y44">
        <f t="shared" si="56"/>
        <v>0</v>
      </c>
      <c r="AA44">
        <v>92810423</v>
      </c>
      <c r="AB44">
        <f t="shared" si="57"/>
        <v>15060.02</v>
      </c>
      <c r="AC44">
        <f t="shared" si="58"/>
        <v>15060.02</v>
      </c>
      <c r="AD44">
        <f t="shared" si="59"/>
        <v>0</v>
      </c>
      <c r="AE44">
        <f t="shared" si="60"/>
        <v>0</v>
      </c>
      <c r="AF44">
        <f t="shared" si="61"/>
        <v>0</v>
      </c>
      <c r="AG44">
        <f t="shared" si="62"/>
        <v>0</v>
      </c>
      <c r="AH44">
        <f t="shared" si="63"/>
        <v>0</v>
      </c>
      <c r="AI44">
        <f t="shared" si="64"/>
        <v>0</v>
      </c>
      <c r="AJ44">
        <f t="shared" si="65"/>
        <v>0</v>
      </c>
      <c r="AK44">
        <v>15060.02</v>
      </c>
      <c r="AL44">
        <v>15060.02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93</v>
      </c>
      <c r="AU44">
        <v>62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36</v>
      </c>
      <c r="BM44">
        <v>9001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93</v>
      </c>
      <c r="CA44">
        <v>62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66"/>
        <v>15060</v>
      </c>
      <c r="CQ44">
        <f t="shared" si="83"/>
        <v>15060.02</v>
      </c>
      <c r="CR44">
        <f t="shared" si="84"/>
        <v>0</v>
      </c>
      <c r="CS44">
        <f t="shared" si="67"/>
        <v>0</v>
      </c>
      <c r="CT44">
        <f t="shared" si="68"/>
        <v>0</v>
      </c>
      <c r="CU44">
        <f t="shared" si="69"/>
        <v>0</v>
      </c>
      <c r="CV44">
        <f t="shared" si="70"/>
        <v>0</v>
      </c>
      <c r="CW44">
        <f t="shared" si="71"/>
        <v>0</v>
      </c>
      <c r="CX44">
        <f t="shared" si="72"/>
        <v>0</v>
      </c>
      <c r="CY44">
        <f t="shared" si="73"/>
        <v>0</v>
      </c>
      <c r="CZ44">
        <f t="shared" si="74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35</v>
      </c>
      <c r="DW44" t="s">
        <v>35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66434310</v>
      </c>
      <c r="EF44">
        <v>2</v>
      </c>
      <c r="EG44" t="s">
        <v>22</v>
      </c>
      <c r="EH44">
        <v>9</v>
      </c>
      <c r="EI44" t="s">
        <v>23</v>
      </c>
      <c r="EJ44">
        <v>1</v>
      </c>
      <c r="EK44">
        <v>9001</v>
      </c>
      <c r="EL44" t="s">
        <v>23</v>
      </c>
      <c r="EM44" t="s">
        <v>24</v>
      </c>
      <c r="EO44" t="s">
        <v>6</v>
      </c>
      <c r="EQ44">
        <v>0</v>
      </c>
      <c r="ER44">
        <v>15060.02</v>
      </c>
      <c r="ES44">
        <v>15060.02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14583.33</v>
      </c>
      <c r="FQ44">
        <v>0</v>
      </c>
      <c r="FR44">
        <v>0</v>
      </c>
      <c r="FS44">
        <v>0</v>
      </c>
      <c r="FX44">
        <v>93</v>
      </c>
      <c r="FY44">
        <v>62</v>
      </c>
      <c r="GA44" t="s">
        <v>37</v>
      </c>
      <c r="GD44">
        <v>1</v>
      </c>
      <c r="GF44">
        <v>592062660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75"/>
        <v>0</v>
      </c>
      <c r="GM44">
        <f t="shared" si="76"/>
        <v>15060</v>
      </c>
      <c r="GN44">
        <f t="shared" si="77"/>
        <v>15060</v>
      </c>
      <c r="GO44">
        <f t="shared" si="78"/>
        <v>0</v>
      </c>
      <c r="GP44">
        <f t="shared" si="79"/>
        <v>0</v>
      </c>
      <c r="GR44">
        <v>1</v>
      </c>
      <c r="GS44">
        <v>1</v>
      </c>
      <c r="GT44">
        <v>0</v>
      </c>
      <c r="GU44" t="s">
        <v>6</v>
      </c>
      <c r="GV44">
        <f t="shared" si="80"/>
        <v>0</v>
      </c>
      <c r="GW44">
        <v>1</v>
      </c>
      <c r="GX44">
        <f t="shared" si="81"/>
        <v>0</v>
      </c>
      <c r="HA44">
        <v>0</v>
      </c>
      <c r="HB44">
        <v>0</v>
      </c>
      <c r="HC44">
        <f t="shared" si="82"/>
        <v>0</v>
      </c>
      <c r="HE44" t="s">
        <v>38</v>
      </c>
      <c r="HF44" t="s">
        <v>39</v>
      </c>
      <c r="HG44">
        <f t="shared" si="85"/>
        <v>15060</v>
      </c>
      <c r="HM44" t="s">
        <v>6</v>
      </c>
      <c r="HN44" t="s">
        <v>25</v>
      </c>
      <c r="HO44" t="s">
        <v>26</v>
      </c>
      <c r="HP44" t="s">
        <v>23</v>
      </c>
      <c r="HQ44" t="s">
        <v>23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34</v>
      </c>
      <c r="E45" t="s">
        <v>67</v>
      </c>
      <c r="F45" t="s">
        <v>33</v>
      </c>
      <c r="G45" t="s">
        <v>68</v>
      </c>
      <c r="H45" t="str">
        <f>'1.Ведомость'!C46</f>
        <v>ШТ</v>
      </c>
      <c r="I45">
        <f>I34*J45</f>
        <v>18</v>
      </c>
      <c r="J45">
        <v>0.16447368421052633</v>
      </c>
      <c r="K45">
        <v>0.16447368400000001</v>
      </c>
      <c r="O45">
        <f t="shared" si="46"/>
        <v>271080</v>
      </c>
      <c r="P45">
        <f t="shared" si="47"/>
        <v>271080</v>
      </c>
      <c r="Q45">
        <f t="shared" si="48"/>
        <v>0</v>
      </c>
      <c r="R45">
        <f t="shared" si="49"/>
        <v>0</v>
      </c>
      <c r="S45">
        <f t="shared" si="50"/>
        <v>0</v>
      </c>
      <c r="T45">
        <f t="shared" si="51"/>
        <v>0</v>
      </c>
      <c r="U45">
        <f t="shared" si="52"/>
        <v>0</v>
      </c>
      <c r="V45">
        <f t="shared" si="53"/>
        <v>0</v>
      </c>
      <c r="W45">
        <f t="shared" si="54"/>
        <v>0</v>
      </c>
      <c r="X45">
        <f t="shared" si="55"/>
        <v>0</v>
      </c>
      <c r="Y45">
        <f t="shared" si="56"/>
        <v>0</v>
      </c>
      <c r="AA45">
        <v>92810423</v>
      </c>
      <c r="AB45">
        <f t="shared" si="57"/>
        <v>15060.02</v>
      </c>
      <c r="AC45">
        <f t="shared" si="58"/>
        <v>15060.02</v>
      </c>
      <c r="AD45">
        <f t="shared" si="59"/>
        <v>0</v>
      </c>
      <c r="AE45">
        <f t="shared" si="60"/>
        <v>0</v>
      </c>
      <c r="AF45">
        <f t="shared" si="61"/>
        <v>0</v>
      </c>
      <c r="AG45">
        <f t="shared" si="62"/>
        <v>0</v>
      </c>
      <c r="AH45">
        <f t="shared" si="63"/>
        <v>0</v>
      </c>
      <c r="AI45">
        <f t="shared" si="64"/>
        <v>0</v>
      </c>
      <c r="AJ45">
        <f t="shared" si="65"/>
        <v>0</v>
      </c>
      <c r="AK45">
        <v>15060.02</v>
      </c>
      <c r="AL45">
        <v>15060.02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93</v>
      </c>
      <c r="AU45">
        <v>62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36</v>
      </c>
      <c r="BM45">
        <v>9001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93</v>
      </c>
      <c r="CA45">
        <v>62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66"/>
        <v>271080</v>
      </c>
      <c r="CQ45">
        <f t="shared" si="83"/>
        <v>15060.02</v>
      </c>
      <c r="CR45">
        <f t="shared" si="84"/>
        <v>0</v>
      </c>
      <c r="CS45">
        <f t="shared" si="67"/>
        <v>0</v>
      </c>
      <c r="CT45">
        <f t="shared" si="68"/>
        <v>0</v>
      </c>
      <c r="CU45">
        <f t="shared" si="69"/>
        <v>0</v>
      </c>
      <c r="CV45">
        <f t="shared" si="70"/>
        <v>0</v>
      </c>
      <c r="CW45">
        <f t="shared" si="71"/>
        <v>0</v>
      </c>
      <c r="CX45">
        <f t="shared" si="72"/>
        <v>0</v>
      </c>
      <c r="CY45">
        <f t="shared" si="73"/>
        <v>0</v>
      </c>
      <c r="CZ45">
        <f t="shared" si="74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35</v>
      </c>
      <c r="DW45" t="s">
        <v>35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66434310</v>
      </c>
      <c r="EF45">
        <v>2</v>
      </c>
      <c r="EG45" t="s">
        <v>22</v>
      </c>
      <c r="EH45">
        <v>9</v>
      </c>
      <c r="EI45" t="s">
        <v>23</v>
      </c>
      <c r="EJ45">
        <v>1</v>
      </c>
      <c r="EK45">
        <v>9001</v>
      </c>
      <c r="EL45" t="s">
        <v>23</v>
      </c>
      <c r="EM45" t="s">
        <v>24</v>
      </c>
      <c r="EO45" t="s">
        <v>6</v>
      </c>
      <c r="EQ45">
        <v>0</v>
      </c>
      <c r="ER45">
        <v>15060.02</v>
      </c>
      <c r="ES45">
        <v>15060.02</v>
      </c>
      <c r="ET45">
        <v>0</v>
      </c>
      <c r="EU45">
        <v>0</v>
      </c>
      <c r="EV45">
        <v>0</v>
      </c>
      <c r="EW45">
        <v>0</v>
      </c>
      <c r="EX45">
        <v>0</v>
      </c>
      <c r="EZ45">
        <v>5</v>
      </c>
      <c r="FC45">
        <v>0</v>
      </c>
      <c r="FD45">
        <v>18</v>
      </c>
      <c r="FF45">
        <v>14583.33</v>
      </c>
      <c r="FQ45">
        <v>0</v>
      </c>
      <c r="FR45">
        <v>0</v>
      </c>
      <c r="FS45">
        <v>0</v>
      </c>
      <c r="FX45">
        <v>93</v>
      </c>
      <c r="FY45">
        <v>62</v>
      </c>
      <c r="GA45" t="s">
        <v>37</v>
      </c>
      <c r="GD45">
        <v>1</v>
      </c>
      <c r="GF45">
        <v>1446398185</v>
      </c>
      <c r="GG45">
        <v>2</v>
      </c>
      <c r="GH45">
        <v>3</v>
      </c>
      <c r="GI45">
        <v>4</v>
      </c>
      <c r="GJ45">
        <v>0</v>
      </c>
      <c r="GK45">
        <v>0</v>
      </c>
      <c r="GL45">
        <f t="shared" si="75"/>
        <v>0</v>
      </c>
      <c r="GM45">
        <f t="shared" si="76"/>
        <v>271080</v>
      </c>
      <c r="GN45">
        <f t="shared" si="77"/>
        <v>271080</v>
      </c>
      <c r="GO45">
        <f t="shared" si="78"/>
        <v>0</v>
      </c>
      <c r="GP45">
        <f t="shared" si="79"/>
        <v>0</v>
      </c>
      <c r="GR45">
        <v>1</v>
      </c>
      <c r="GS45">
        <v>1</v>
      </c>
      <c r="GT45">
        <v>0</v>
      </c>
      <c r="GU45" t="s">
        <v>6</v>
      </c>
      <c r="GV45">
        <f t="shared" si="80"/>
        <v>0</v>
      </c>
      <c r="GW45">
        <v>1</v>
      </c>
      <c r="GX45">
        <f t="shared" si="81"/>
        <v>0</v>
      </c>
      <c r="HA45">
        <v>0</v>
      </c>
      <c r="HB45">
        <v>0</v>
      </c>
      <c r="HC45">
        <f t="shared" si="82"/>
        <v>0</v>
      </c>
      <c r="HE45" t="s">
        <v>38</v>
      </c>
      <c r="HF45" t="s">
        <v>39</v>
      </c>
      <c r="HG45">
        <f t="shared" si="85"/>
        <v>271080</v>
      </c>
      <c r="HM45" t="s">
        <v>6</v>
      </c>
      <c r="HN45" t="s">
        <v>25</v>
      </c>
      <c r="HO45" t="s">
        <v>26</v>
      </c>
      <c r="HP45" t="s">
        <v>23</v>
      </c>
      <c r="HQ45" t="s">
        <v>23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30</v>
      </c>
      <c r="E46" t="s">
        <v>69</v>
      </c>
      <c r="F46" t="s">
        <v>33</v>
      </c>
      <c r="G46" t="s">
        <v>68</v>
      </c>
      <c r="H46" t="str">
        <f>'1.Ведомость'!C47</f>
        <v>ШТ</v>
      </c>
      <c r="I46">
        <f>I34*J46</f>
        <v>18</v>
      </c>
      <c r="J46">
        <v>0.16447368421052633</v>
      </c>
      <c r="K46">
        <v>0.16447368400000001</v>
      </c>
      <c r="O46">
        <f t="shared" si="46"/>
        <v>271080</v>
      </c>
      <c r="P46">
        <f t="shared" si="47"/>
        <v>271080</v>
      </c>
      <c r="Q46">
        <f t="shared" si="48"/>
        <v>0</v>
      </c>
      <c r="R46">
        <f t="shared" si="49"/>
        <v>0</v>
      </c>
      <c r="S46">
        <f t="shared" si="50"/>
        <v>0</v>
      </c>
      <c r="T46">
        <f t="shared" si="51"/>
        <v>0</v>
      </c>
      <c r="U46">
        <f t="shared" si="52"/>
        <v>0</v>
      </c>
      <c r="V46">
        <f t="shared" si="53"/>
        <v>0</v>
      </c>
      <c r="W46">
        <f t="shared" si="54"/>
        <v>0</v>
      </c>
      <c r="X46">
        <f t="shared" si="55"/>
        <v>0</v>
      </c>
      <c r="Y46">
        <f t="shared" si="56"/>
        <v>0</v>
      </c>
      <c r="AA46">
        <v>92810423</v>
      </c>
      <c r="AB46">
        <f t="shared" si="57"/>
        <v>15060.02</v>
      </c>
      <c r="AC46">
        <f t="shared" si="58"/>
        <v>15060.02</v>
      </c>
      <c r="AD46">
        <f t="shared" si="59"/>
        <v>0</v>
      </c>
      <c r="AE46">
        <f t="shared" si="60"/>
        <v>0</v>
      </c>
      <c r="AF46">
        <f t="shared" si="61"/>
        <v>0</v>
      </c>
      <c r="AG46">
        <f t="shared" si="62"/>
        <v>0</v>
      </c>
      <c r="AH46">
        <f t="shared" si="63"/>
        <v>0</v>
      </c>
      <c r="AI46">
        <f t="shared" si="64"/>
        <v>0</v>
      </c>
      <c r="AJ46">
        <f t="shared" si="65"/>
        <v>0</v>
      </c>
      <c r="AK46">
        <v>15060.02</v>
      </c>
      <c r="AL46">
        <v>15060.02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93</v>
      </c>
      <c r="AU46">
        <v>62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36</v>
      </c>
      <c r="BM46">
        <v>9001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93</v>
      </c>
      <c r="CA46">
        <v>62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66"/>
        <v>271080</v>
      </c>
      <c r="CQ46">
        <f t="shared" si="83"/>
        <v>15060.02</v>
      </c>
      <c r="CR46">
        <f t="shared" si="84"/>
        <v>0</v>
      </c>
      <c r="CS46">
        <f t="shared" si="67"/>
        <v>0</v>
      </c>
      <c r="CT46">
        <f t="shared" si="68"/>
        <v>0</v>
      </c>
      <c r="CU46">
        <f t="shared" si="69"/>
        <v>0</v>
      </c>
      <c r="CV46">
        <f t="shared" si="70"/>
        <v>0</v>
      </c>
      <c r="CW46">
        <f t="shared" si="71"/>
        <v>0</v>
      </c>
      <c r="CX46">
        <f t="shared" si="72"/>
        <v>0</v>
      </c>
      <c r="CY46">
        <f t="shared" si="73"/>
        <v>0</v>
      </c>
      <c r="CZ46">
        <f t="shared" si="74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35</v>
      </c>
      <c r="DW46" t="s">
        <v>35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66434310</v>
      </c>
      <c r="EF46">
        <v>2</v>
      </c>
      <c r="EG46" t="s">
        <v>22</v>
      </c>
      <c r="EH46">
        <v>9</v>
      </c>
      <c r="EI46" t="s">
        <v>23</v>
      </c>
      <c r="EJ46">
        <v>1</v>
      </c>
      <c r="EK46">
        <v>9001</v>
      </c>
      <c r="EL46" t="s">
        <v>23</v>
      </c>
      <c r="EM46" t="s">
        <v>24</v>
      </c>
      <c r="EO46" t="s">
        <v>6</v>
      </c>
      <c r="EQ46">
        <v>0</v>
      </c>
      <c r="ER46">
        <v>15060.02</v>
      </c>
      <c r="ES46">
        <v>15060.02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14583.33</v>
      </c>
      <c r="FQ46">
        <v>0</v>
      </c>
      <c r="FR46">
        <v>0</v>
      </c>
      <c r="FS46">
        <v>0</v>
      </c>
      <c r="FX46">
        <v>93</v>
      </c>
      <c r="FY46">
        <v>62</v>
      </c>
      <c r="GA46" t="s">
        <v>37</v>
      </c>
      <c r="GD46">
        <v>1</v>
      </c>
      <c r="GF46">
        <v>1446398185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75"/>
        <v>0</v>
      </c>
      <c r="GM46">
        <f t="shared" si="76"/>
        <v>271080</v>
      </c>
      <c r="GN46">
        <f t="shared" si="77"/>
        <v>271080</v>
      </c>
      <c r="GO46">
        <f t="shared" si="78"/>
        <v>0</v>
      </c>
      <c r="GP46">
        <f t="shared" si="79"/>
        <v>0</v>
      </c>
      <c r="GR46">
        <v>1</v>
      </c>
      <c r="GS46">
        <v>1</v>
      </c>
      <c r="GT46">
        <v>0</v>
      </c>
      <c r="GU46" t="s">
        <v>6</v>
      </c>
      <c r="GV46">
        <f t="shared" si="80"/>
        <v>0</v>
      </c>
      <c r="GW46">
        <v>1</v>
      </c>
      <c r="GX46">
        <f t="shared" si="81"/>
        <v>0</v>
      </c>
      <c r="HA46">
        <v>0</v>
      </c>
      <c r="HB46">
        <v>0</v>
      </c>
      <c r="HC46">
        <f t="shared" si="82"/>
        <v>0</v>
      </c>
      <c r="HE46" t="s">
        <v>38</v>
      </c>
      <c r="HF46" t="s">
        <v>39</v>
      </c>
      <c r="HG46">
        <f t="shared" si="85"/>
        <v>271080</v>
      </c>
      <c r="HM46" t="s">
        <v>6</v>
      </c>
      <c r="HN46" t="s">
        <v>25</v>
      </c>
      <c r="HO46" t="s">
        <v>26</v>
      </c>
      <c r="HP46" t="s">
        <v>23</v>
      </c>
      <c r="HQ46" t="s">
        <v>23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31</v>
      </c>
      <c r="E47" t="s">
        <v>70</v>
      </c>
      <c r="F47" t="s">
        <v>33</v>
      </c>
      <c r="G47" t="s">
        <v>68</v>
      </c>
      <c r="H47" t="str">
        <f>'1.Ведомость'!C48</f>
        <v>ШТ</v>
      </c>
      <c r="I47">
        <f>I34*J47</f>
        <v>1.9999999999999998</v>
      </c>
      <c r="J47">
        <v>1.827485380116959E-2</v>
      </c>
      <c r="K47">
        <v>1.8274854E-2</v>
      </c>
      <c r="O47">
        <f t="shared" si="46"/>
        <v>30120</v>
      </c>
      <c r="P47">
        <f t="shared" si="47"/>
        <v>30120</v>
      </c>
      <c r="Q47">
        <f t="shared" si="48"/>
        <v>0</v>
      </c>
      <c r="R47">
        <f t="shared" si="49"/>
        <v>0</v>
      </c>
      <c r="S47">
        <f t="shared" si="50"/>
        <v>0</v>
      </c>
      <c r="T47">
        <f t="shared" si="51"/>
        <v>0</v>
      </c>
      <c r="U47">
        <f t="shared" si="52"/>
        <v>0</v>
      </c>
      <c r="V47">
        <f t="shared" si="53"/>
        <v>0</v>
      </c>
      <c r="W47">
        <f t="shared" si="54"/>
        <v>0</v>
      </c>
      <c r="X47">
        <f t="shared" si="55"/>
        <v>0</v>
      </c>
      <c r="Y47">
        <f t="shared" si="56"/>
        <v>0</v>
      </c>
      <c r="AA47">
        <v>92810423</v>
      </c>
      <c r="AB47">
        <f t="shared" si="57"/>
        <v>15060.02</v>
      </c>
      <c r="AC47">
        <f t="shared" si="58"/>
        <v>15060.02</v>
      </c>
      <c r="AD47">
        <f t="shared" si="59"/>
        <v>0</v>
      </c>
      <c r="AE47">
        <f t="shared" si="60"/>
        <v>0</v>
      </c>
      <c r="AF47">
        <f t="shared" si="61"/>
        <v>0</v>
      </c>
      <c r="AG47">
        <f t="shared" si="62"/>
        <v>0</v>
      </c>
      <c r="AH47">
        <f t="shared" si="63"/>
        <v>0</v>
      </c>
      <c r="AI47">
        <f t="shared" si="64"/>
        <v>0</v>
      </c>
      <c r="AJ47">
        <f t="shared" si="65"/>
        <v>0</v>
      </c>
      <c r="AK47">
        <v>15060.02</v>
      </c>
      <c r="AL47">
        <v>15060.02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93</v>
      </c>
      <c r="AU47">
        <v>62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36</v>
      </c>
      <c r="BM47">
        <v>9001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93</v>
      </c>
      <c r="CA47">
        <v>62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66"/>
        <v>30120</v>
      </c>
      <c r="CQ47">
        <f t="shared" si="83"/>
        <v>15060.02</v>
      </c>
      <c r="CR47">
        <f t="shared" si="84"/>
        <v>0</v>
      </c>
      <c r="CS47">
        <f t="shared" si="67"/>
        <v>0</v>
      </c>
      <c r="CT47">
        <f t="shared" si="68"/>
        <v>0</v>
      </c>
      <c r="CU47">
        <f t="shared" si="69"/>
        <v>0</v>
      </c>
      <c r="CV47">
        <f t="shared" si="70"/>
        <v>0</v>
      </c>
      <c r="CW47">
        <f t="shared" si="71"/>
        <v>0</v>
      </c>
      <c r="CX47">
        <f t="shared" si="72"/>
        <v>0</v>
      </c>
      <c r="CY47">
        <f t="shared" si="73"/>
        <v>0</v>
      </c>
      <c r="CZ47">
        <f t="shared" si="74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35</v>
      </c>
      <c r="DW47" t="s">
        <v>35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66434310</v>
      </c>
      <c r="EF47">
        <v>2</v>
      </c>
      <c r="EG47" t="s">
        <v>22</v>
      </c>
      <c r="EH47">
        <v>9</v>
      </c>
      <c r="EI47" t="s">
        <v>23</v>
      </c>
      <c r="EJ47">
        <v>1</v>
      </c>
      <c r="EK47">
        <v>9001</v>
      </c>
      <c r="EL47" t="s">
        <v>23</v>
      </c>
      <c r="EM47" t="s">
        <v>24</v>
      </c>
      <c r="EO47" t="s">
        <v>6</v>
      </c>
      <c r="EQ47">
        <v>0</v>
      </c>
      <c r="ER47">
        <v>15060.02</v>
      </c>
      <c r="ES47">
        <v>15060.02</v>
      </c>
      <c r="ET47">
        <v>0</v>
      </c>
      <c r="EU47">
        <v>0</v>
      </c>
      <c r="EV47">
        <v>0</v>
      </c>
      <c r="EW47">
        <v>0</v>
      </c>
      <c r="EX47">
        <v>0</v>
      </c>
      <c r="EZ47">
        <v>5</v>
      </c>
      <c r="FC47">
        <v>0</v>
      </c>
      <c r="FD47">
        <v>18</v>
      </c>
      <c r="FF47">
        <v>14583.33</v>
      </c>
      <c r="FQ47">
        <v>0</v>
      </c>
      <c r="FR47">
        <v>0</v>
      </c>
      <c r="FS47">
        <v>0</v>
      </c>
      <c r="FX47">
        <v>93</v>
      </c>
      <c r="FY47">
        <v>62</v>
      </c>
      <c r="GA47" t="s">
        <v>37</v>
      </c>
      <c r="GD47">
        <v>1</v>
      </c>
      <c r="GF47">
        <v>1446398185</v>
      </c>
      <c r="GG47">
        <v>2</v>
      </c>
      <c r="GH47">
        <v>3</v>
      </c>
      <c r="GI47">
        <v>4</v>
      </c>
      <c r="GJ47">
        <v>0</v>
      </c>
      <c r="GK47">
        <v>0</v>
      </c>
      <c r="GL47">
        <f t="shared" si="75"/>
        <v>0</v>
      </c>
      <c r="GM47">
        <f t="shared" si="76"/>
        <v>30120</v>
      </c>
      <c r="GN47">
        <f t="shared" si="77"/>
        <v>30120</v>
      </c>
      <c r="GO47">
        <f t="shared" si="78"/>
        <v>0</v>
      </c>
      <c r="GP47">
        <f t="shared" si="79"/>
        <v>0</v>
      </c>
      <c r="GR47">
        <v>1</v>
      </c>
      <c r="GS47">
        <v>1</v>
      </c>
      <c r="GT47">
        <v>0</v>
      </c>
      <c r="GU47" t="s">
        <v>6</v>
      </c>
      <c r="GV47">
        <f t="shared" si="80"/>
        <v>0</v>
      </c>
      <c r="GW47">
        <v>1</v>
      </c>
      <c r="GX47">
        <f t="shared" si="81"/>
        <v>0</v>
      </c>
      <c r="HA47">
        <v>0</v>
      </c>
      <c r="HB47">
        <v>0</v>
      </c>
      <c r="HC47">
        <f t="shared" si="82"/>
        <v>0</v>
      </c>
      <c r="HE47" t="s">
        <v>38</v>
      </c>
      <c r="HF47" t="s">
        <v>39</v>
      </c>
      <c r="HG47">
        <f t="shared" si="85"/>
        <v>30120</v>
      </c>
      <c r="HM47" t="s">
        <v>6</v>
      </c>
      <c r="HN47" t="s">
        <v>25</v>
      </c>
      <c r="HO47" t="s">
        <v>26</v>
      </c>
      <c r="HP47" t="s">
        <v>23</v>
      </c>
      <c r="HQ47" t="s">
        <v>23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32</v>
      </c>
      <c r="E48" t="s">
        <v>71</v>
      </c>
      <c r="F48" t="s">
        <v>33</v>
      </c>
      <c r="G48" t="s">
        <v>68</v>
      </c>
      <c r="H48" t="str">
        <f>'1.Ведомость'!C49</f>
        <v>ШТ</v>
      </c>
      <c r="I48">
        <f>I34*J48</f>
        <v>1.9999999999999998</v>
      </c>
      <c r="J48">
        <v>1.827485380116959E-2</v>
      </c>
      <c r="K48">
        <v>1.8274854E-2</v>
      </c>
      <c r="O48">
        <f t="shared" si="46"/>
        <v>30120</v>
      </c>
      <c r="P48">
        <f t="shared" si="47"/>
        <v>30120</v>
      </c>
      <c r="Q48">
        <f t="shared" si="48"/>
        <v>0</v>
      </c>
      <c r="R48">
        <f t="shared" si="49"/>
        <v>0</v>
      </c>
      <c r="S48">
        <f t="shared" si="50"/>
        <v>0</v>
      </c>
      <c r="T48">
        <f t="shared" si="51"/>
        <v>0</v>
      </c>
      <c r="U48">
        <f t="shared" si="52"/>
        <v>0</v>
      </c>
      <c r="V48">
        <f t="shared" si="53"/>
        <v>0</v>
      </c>
      <c r="W48">
        <f t="shared" si="54"/>
        <v>0</v>
      </c>
      <c r="X48">
        <f t="shared" si="55"/>
        <v>0</v>
      </c>
      <c r="Y48">
        <f t="shared" si="56"/>
        <v>0</v>
      </c>
      <c r="AA48">
        <v>92810423</v>
      </c>
      <c r="AB48">
        <f t="shared" si="57"/>
        <v>15060.02</v>
      </c>
      <c r="AC48">
        <f t="shared" si="58"/>
        <v>15060.02</v>
      </c>
      <c r="AD48">
        <f t="shared" si="59"/>
        <v>0</v>
      </c>
      <c r="AE48">
        <f t="shared" si="60"/>
        <v>0</v>
      </c>
      <c r="AF48">
        <f t="shared" si="61"/>
        <v>0</v>
      </c>
      <c r="AG48">
        <f t="shared" si="62"/>
        <v>0</v>
      </c>
      <c r="AH48">
        <f t="shared" si="63"/>
        <v>0</v>
      </c>
      <c r="AI48">
        <f t="shared" si="64"/>
        <v>0</v>
      </c>
      <c r="AJ48">
        <f t="shared" si="65"/>
        <v>0</v>
      </c>
      <c r="AK48">
        <v>15060.02</v>
      </c>
      <c r="AL48">
        <v>15060.02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93</v>
      </c>
      <c r="AU48">
        <v>62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36</v>
      </c>
      <c r="BM48">
        <v>9001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93</v>
      </c>
      <c r="CA48">
        <v>62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66"/>
        <v>30120</v>
      </c>
      <c r="CQ48">
        <f t="shared" si="83"/>
        <v>15060.02</v>
      </c>
      <c r="CR48">
        <f t="shared" si="84"/>
        <v>0</v>
      </c>
      <c r="CS48">
        <f t="shared" si="67"/>
        <v>0</v>
      </c>
      <c r="CT48">
        <f t="shared" si="68"/>
        <v>0</v>
      </c>
      <c r="CU48">
        <f t="shared" si="69"/>
        <v>0</v>
      </c>
      <c r="CV48">
        <f t="shared" si="70"/>
        <v>0</v>
      </c>
      <c r="CW48">
        <f t="shared" si="71"/>
        <v>0</v>
      </c>
      <c r="CX48">
        <f t="shared" si="72"/>
        <v>0</v>
      </c>
      <c r="CY48">
        <f t="shared" si="73"/>
        <v>0</v>
      </c>
      <c r="CZ48">
        <f t="shared" si="74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35</v>
      </c>
      <c r="DW48" t="s">
        <v>35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66434310</v>
      </c>
      <c r="EF48">
        <v>2</v>
      </c>
      <c r="EG48" t="s">
        <v>22</v>
      </c>
      <c r="EH48">
        <v>9</v>
      </c>
      <c r="EI48" t="s">
        <v>23</v>
      </c>
      <c r="EJ48">
        <v>1</v>
      </c>
      <c r="EK48">
        <v>9001</v>
      </c>
      <c r="EL48" t="s">
        <v>23</v>
      </c>
      <c r="EM48" t="s">
        <v>24</v>
      </c>
      <c r="EO48" t="s">
        <v>6</v>
      </c>
      <c r="EQ48">
        <v>0</v>
      </c>
      <c r="ER48">
        <v>15060.02</v>
      </c>
      <c r="ES48">
        <v>15060.02</v>
      </c>
      <c r="ET48">
        <v>0</v>
      </c>
      <c r="EU48">
        <v>0</v>
      </c>
      <c r="EV48">
        <v>0</v>
      </c>
      <c r="EW48">
        <v>0</v>
      </c>
      <c r="EX48">
        <v>0</v>
      </c>
      <c r="EZ48">
        <v>5</v>
      </c>
      <c r="FC48">
        <v>0</v>
      </c>
      <c r="FD48">
        <v>18</v>
      </c>
      <c r="FF48">
        <v>14583.33</v>
      </c>
      <c r="FQ48">
        <v>0</v>
      </c>
      <c r="FR48">
        <v>0</v>
      </c>
      <c r="FS48">
        <v>0</v>
      </c>
      <c r="FX48">
        <v>93</v>
      </c>
      <c r="FY48">
        <v>62</v>
      </c>
      <c r="GA48" t="s">
        <v>37</v>
      </c>
      <c r="GD48">
        <v>1</v>
      </c>
      <c r="GF48">
        <v>1446398185</v>
      </c>
      <c r="GG48">
        <v>2</v>
      </c>
      <c r="GH48">
        <v>3</v>
      </c>
      <c r="GI48">
        <v>4</v>
      </c>
      <c r="GJ48">
        <v>0</v>
      </c>
      <c r="GK48">
        <v>0</v>
      </c>
      <c r="GL48">
        <f t="shared" si="75"/>
        <v>0</v>
      </c>
      <c r="GM48">
        <f t="shared" si="76"/>
        <v>30120</v>
      </c>
      <c r="GN48">
        <f t="shared" si="77"/>
        <v>30120</v>
      </c>
      <c r="GO48">
        <f t="shared" si="78"/>
        <v>0</v>
      </c>
      <c r="GP48">
        <f t="shared" si="79"/>
        <v>0</v>
      </c>
      <c r="GR48">
        <v>1</v>
      </c>
      <c r="GS48">
        <v>1</v>
      </c>
      <c r="GT48">
        <v>0</v>
      </c>
      <c r="GU48" t="s">
        <v>6</v>
      </c>
      <c r="GV48">
        <f t="shared" si="80"/>
        <v>0</v>
      </c>
      <c r="GW48">
        <v>1</v>
      </c>
      <c r="GX48">
        <f t="shared" si="81"/>
        <v>0</v>
      </c>
      <c r="HA48">
        <v>0</v>
      </c>
      <c r="HB48">
        <v>0</v>
      </c>
      <c r="HC48">
        <f t="shared" si="82"/>
        <v>0</v>
      </c>
      <c r="HE48" t="s">
        <v>38</v>
      </c>
      <c r="HF48" t="s">
        <v>39</v>
      </c>
      <c r="HG48">
        <f t="shared" si="85"/>
        <v>30120</v>
      </c>
      <c r="HM48" t="s">
        <v>6</v>
      </c>
      <c r="HN48" t="s">
        <v>25</v>
      </c>
      <c r="HO48" t="s">
        <v>26</v>
      </c>
      <c r="HP48" t="s">
        <v>23</v>
      </c>
      <c r="HQ48" t="s">
        <v>23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19</v>
      </c>
      <c r="E49" t="s">
        <v>72</v>
      </c>
      <c r="F49" t="s">
        <v>48</v>
      </c>
      <c r="G49" t="s">
        <v>49</v>
      </c>
      <c r="H49" t="str">
        <f>'1.Ведомость'!C50</f>
        <v>т</v>
      </c>
      <c r="I49">
        <f>I34*J49</f>
        <v>-0.32832</v>
      </c>
      <c r="J49">
        <v>-3.0000000000000001E-3</v>
      </c>
      <c r="K49">
        <v>-3.0000000000000001E-3</v>
      </c>
      <c r="O49">
        <f t="shared" si="46"/>
        <v>-32791</v>
      </c>
      <c r="P49">
        <f t="shared" si="47"/>
        <v>-32791</v>
      </c>
      <c r="Q49">
        <f t="shared" si="48"/>
        <v>0</v>
      </c>
      <c r="R49">
        <f t="shared" si="49"/>
        <v>0</v>
      </c>
      <c r="S49">
        <f t="shared" si="50"/>
        <v>0</v>
      </c>
      <c r="T49">
        <f t="shared" si="51"/>
        <v>0</v>
      </c>
      <c r="U49">
        <f t="shared" si="52"/>
        <v>0</v>
      </c>
      <c r="V49">
        <f t="shared" si="53"/>
        <v>0</v>
      </c>
      <c r="W49">
        <f t="shared" si="54"/>
        <v>0</v>
      </c>
      <c r="X49">
        <f t="shared" si="55"/>
        <v>0</v>
      </c>
      <c r="Y49">
        <f t="shared" si="56"/>
        <v>0</v>
      </c>
      <c r="AA49">
        <v>92810423</v>
      </c>
      <c r="AB49">
        <f t="shared" si="57"/>
        <v>10068</v>
      </c>
      <c r="AC49">
        <f t="shared" si="58"/>
        <v>10068</v>
      </c>
      <c r="AD49">
        <f t="shared" si="59"/>
        <v>0</v>
      </c>
      <c r="AE49">
        <f t="shared" si="60"/>
        <v>0</v>
      </c>
      <c r="AF49">
        <f t="shared" si="61"/>
        <v>0</v>
      </c>
      <c r="AG49">
        <f t="shared" si="62"/>
        <v>0</v>
      </c>
      <c r="AH49">
        <f t="shared" si="63"/>
        <v>0</v>
      </c>
      <c r="AI49">
        <f t="shared" si="64"/>
        <v>0</v>
      </c>
      <c r="AJ49">
        <f t="shared" si="65"/>
        <v>0</v>
      </c>
      <c r="AK49">
        <v>10068</v>
      </c>
      <c r="AL49">
        <v>10068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93</v>
      </c>
      <c r="AU49">
        <v>62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51</v>
      </c>
      <c r="BM49">
        <v>9001</v>
      </c>
      <c r="BN49">
        <v>0</v>
      </c>
      <c r="BO49" t="s">
        <v>6</v>
      </c>
      <c r="BP49">
        <v>0</v>
      </c>
      <c r="BQ49">
        <v>2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93</v>
      </c>
      <c r="CA49">
        <v>62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66"/>
        <v>-32791</v>
      </c>
      <c r="CQ49">
        <f>AC49*BC49</f>
        <v>99874.559999999998</v>
      </c>
      <c r="CR49">
        <f>AD49*BB49</f>
        <v>0</v>
      </c>
      <c r="CS49">
        <f t="shared" si="67"/>
        <v>0</v>
      </c>
      <c r="CT49">
        <f t="shared" si="68"/>
        <v>0</v>
      </c>
      <c r="CU49">
        <f t="shared" si="69"/>
        <v>0</v>
      </c>
      <c r="CV49">
        <f t="shared" si="70"/>
        <v>0</v>
      </c>
      <c r="CW49">
        <f t="shared" si="71"/>
        <v>0</v>
      </c>
      <c r="CX49">
        <f t="shared" si="72"/>
        <v>0</v>
      </c>
      <c r="CY49">
        <f t="shared" si="73"/>
        <v>0</v>
      </c>
      <c r="CZ49">
        <f t="shared" si="74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50</v>
      </c>
      <c r="DW49" t="s">
        <v>50</v>
      </c>
      <c r="DX49">
        <v>1000</v>
      </c>
      <c r="DZ49" t="s">
        <v>6</v>
      </c>
      <c r="EA49" t="s">
        <v>6</v>
      </c>
      <c r="EB49" t="s">
        <v>6</v>
      </c>
      <c r="EC49" t="s">
        <v>6</v>
      </c>
      <c r="EE49">
        <v>66434310</v>
      </c>
      <c r="EF49">
        <v>2</v>
      </c>
      <c r="EG49" t="s">
        <v>22</v>
      </c>
      <c r="EH49">
        <v>9</v>
      </c>
      <c r="EI49" t="s">
        <v>23</v>
      </c>
      <c r="EJ49">
        <v>1</v>
      </c>
      <c r="EK49">
        <v>9001</v>
      </c>
      <c r="EL49" t="s">
        <v>23</v>
      </c>
      <c r="EM49" t="s">
        <v>24</v>
      </c>
      <c r="EO49" t="s">
        <v>6</v>
      </c>
      <c r="EQ49">
        <v>0</v>
      </c>
      <c r="ER49">
        <v>10068</v>
      </c>
      <c r="ES49">
        <v>10068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93</v>
      </c>
      <c r="FY49">
        <v>62</v>
      </c>
      <c r="GA49" t="s">
        <v>6</v>
      </c>
      <c r="GD49">
        <v>1</v>
      </c>
      <c r="GF49">
        <v>663680882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75"/>
        <v>0</v>
      </c>
      <c r="GM49">
        <f t="shared" si="76"/>
        <v>-32791</v>
      </c>
      <c r="GN49">
        <f t="shared" si="77"/>
        <v>-32791</v>
      </c>
      <c r="GO49">
        <f t="shared" si="78"/>
        <v>0</v>
      </c>
      <c r="GP49">
        <f t="shared" si="79"/>
        <v>0</v>
      </c>
      <c r="GR49">
        <v>0</v>
      </c>
      <c r="GS49">
        <v>3</v>
      </c>
      <c r="GT49">
        <v>0</v>
      </c>
      <c r="GU49" t="s">
        <v>6</v>
      </c>
      <c r="GV49">
        <f t="shared" si="80"/>
        <v>0</v>
      </c>
      <c r="GW49">
        <v>1</v>
      </c>
      <c r="GX49">
        <f t="shared" si="81"/>
        <v>0</v>
      </c>
      <c r="HA49">
        <v>0</v>
      </c>
      <c r="HB49">
        <v>0</v>
      </c>
      <c r="HC49">
        <f t="shared" si="82"/>
        <v>0</v>
      </c>
      <c r="HE49" t="s">
        <v>6</v>
      </c>
      <c r="HF49" t="s">
        <v>6</v>
      </c>
      <c r="HM49" t="s">
        <v>6</v>
      </c>
      <c r="HN49" t="s">
        <v>25</v>
      </c>
      <c r="HO49" t="s">
        <v>26</v>
      </c>
      <c r="HP49" t="s">
        <v>23</v>
      </c>
      <c r="HQ49" t="s">
        <v>23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ROW(SmtRes!A44)</f>
        <v>44</v>
      </c>
      <c r="D50">
        <f>ROW(EtalonRes!A24)</f>
        <v>24</v>
      </c>
      <c r="E50" t="s">
        <v>73</v>
      </c>
      <c r="F50" t="s">
        <v>74</v>
      </c>
      <c r="G50" t="s">
        <v>75</v>
      </c>
      <c r="H50" t="s">
        <v>20</v>
      </c>
      <c r="I50">
        <v>221.13</v>
      </c>
      <c r="J50">
        <v>0</v>
      </c>
      <c r="K50">
        <v>221.13</v>
      </c>
      <c r="O50">
        <f t="shared" si="46"/>
        <v>368871</v>
      </c>
      <c r="P50">
        <f t="shared" si="47"/>
        <v>113958</v>
      </c>
      <c r="Q50">
        <f t="shared" si="48"/>
        <v>19467</v>
      </c>
      <c r="R50">
        <f t="shared" si="49"/>
        <v>2281</v>
      </c>
      <c r="S50">
        <f t="shared" si="50"/>
        <v>235446</v>
      </c>
      <c r="T50">
        <f t="shared" si="51"/>
        <v>0</v>
      </c>
      <c r="U50">
        <f t="shared" si="52"/>
        <v>521.86680000000001</v>
      </c>
      <c r="V50">
        <f t="shared" si="53"/>
        <v>4.4226000000000001</v>
      </c>
      <c r="W50">
        <f t="shared" si="54"/>
        <v>0</v>
      </c>
      <c r="X50">
        <f t="shared" si="55"/>
        <v>221086</v>
      </c>
      <c r="Y50">
        <f t="shared" si="56"/>
        <v>147391</v>
      </c>
      <c r="AA50">
        <v>92810423</v>
      </c>
      <c r="AB50">
        <f t="shared" si="57"/>
        <v>81.290000000000006</v>
      </c>
      <c r="AC50">
        <f t="shared" si="58"/>
        <v>51.95</v>
      </c>
      <c r="AD50">
        <f t="shared" si="59"/>
        <v>5.6</v>
      </c>
      <c r="AE50">
        <f t="shared" si="60"/>
        <v>0.23</v>
      </c>
      <c r="AF50">
        <f t="shared" si="61"/>
        <v>23.74</v>
      </c>
      <c r="AG50">
        <f t="shared" si="62"/>
        <v>0</v>
      </c>
      <c r="AH50">
        <f t="shared" si="63"/>
        <v>2.36</v>
      </c>
      <c r="AI50">
        <f t="shared" si="64"/>
        <v>0.02</v>
      </c>
      <c r="AJ50">
        <f t="shared" si="65"/>
        <v>0</v>
      </c>
      <c r="AK50">
        <v>81.290000000000006</v>
      </c>
      <c r="AL50">
        <v>51.95</v>
      </c>
      <c r="AM50">
        <v>5.6</v>
      </c>
      <c r="AN50">
        <v>0.23</v>
      </c>
      <c r="AO50">
        <v>23.74</v>
      </c>
      <c r="AP50">
        <v>0</v>
      </c>
      <c r="AQ50">
        <v>2.36</v>
      </c>
      <c r="AR50">
        <v>0.02</v>
      </c>
      <c r="AS50">
        <v>0</v>
      </c>
      <c r="AT50">
        <v>93</v>
      </c>
      <c r="AU50">
        <v>62</v>
      </c>
      <c r="AV50">
        <v>1</v>
      </c>
      <c r="AW50">
        <v>1</v>
      </c>
      <c r="AZ50">
        <v>1</v>
      </c>
      <c r="BA50">
        <v>44.85</v>
      </c>
      <c r="BB50">
        <v>15.72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0</v>
      </c>
      <c r="BI50">
        <v>1</v>
      </c>
      <c r="BJ50" t="s">
        <v>76</v>
      </c>
      <c r="BM50">
        <v>9001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44.85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93</v>
      </c>
      <c r="CA50">
        <v>62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66"/>
        <v>368871</v>
      </c>
      <c r="CQ50">
        <f>AC50*BC50</f>
        <v>515.34400000000005</v>
      </c>
      <c r="CR50">
        <f>AD50*BB50</f>
        <v>88.031999999999996</v>
      </c>
      <c r="CS50">
        <f t="shared" si="67"/>
        <v>10.3155</v>
      </c>
      <c r="CT50">
        <f t="shared" si="68"/>
        <v>1064.739</v>
      </c>
      <c r="CU50">
        <f t="shared" si="69"/>
        <v>0</v>
      </c>
      <c r="CV50">
        <f t="shared" si="70"/>
        <v>2.36</v>
      </c>
      <c r="CW50">
        <f t="shared" si="71"/>
        <v>0.02</v>
      </c>
      <c r="CX50">
        <f t="shared" si="72"/>
        <v>0</v>
      </c>
      <c r="CY50">
        <f t="shared" si="73"/>
        <v>221086.11</v>
      </c>
      <c r="CZ50">
        <f t="shared" si="74"/>
        <v>147390.74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1005</v>
      </c>
      <c r="DV50" t="s">
        <v>20</v>
      </c>
      <c r="DW50" t="s">
        <v>20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66434310</v>
      </c>
      <c r="EF50">
        <v>2</v>
      </c>
      <c r="EG50" t="s">
        <v>22</v>
      </c>
      <c r="EH50">
        <v>9</v>
      </c>
      <c r="EI50" t="s">
        <v>23</v>
      </c>
      <c r="EJ50">
        <v>1</v>
      </c>
      <c r="EK50">
        <v>9001</v>
      </c>
      <c r="EL50" t="s">
        <v>23</v>
      </c>
      <c r="EM50" t="s">
        <v>24</v>
      </c>
      <c r="EO50" t="s">
        <v>6</v>
      </c>
      <c r="EQ50">
        <v>131072</v>
      </c>
      <c r="ER50">
        <v>81.290000000000006</v>
      </c>
      <c r="ES50">
        <v>51.95</v>
      </c>
      <c r="ET50">
        <v>5.6</v>
      </c>
      <c r="EU50">
        <v>0.23</v>
      </c>
      <c r="EV50">
        <v>23.74</v>
      </c>
      <c r="EW50">
        <v>2.36</v>
      </c>
      <c r="EX50">
        <v>0.02</v>
      </c>
      <c r="EY50">
        <v>0</v>
      </c>
      <c r="FQ50">
        <v>0</v>
      </c>
      <c r="FR50">
        <v>0</v>
      </c>
      <c r="FS50">
        <v>0</v>
      </c>
      <c r="FX50">
        <v>93</v>
      </c>
      <c r="FY50">
        <v>62</v>
      </c>
      <c r="GA50" t="s">
        <v>6</v>
      </c>
      <c r="GD50">
        <v>1</v>
      </c>
      <c r="GF50">
        <v>942706353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75"/>
        <v>0</v>
      </c>
      <c r="GM50">
        <f t="shared" si="76"/>
        <v>737348</v>
      </c>
      <c r="GN50">
        <f t="shared" si="77"/>
        <v>737348</v>
      </c>
      <c r="GO50">
        <f t="shared" si="78"/>
        <v>0</v>
      </c>
      <c r="GP50">
        <f t="shared" si="79"/>
        <v>0</v>
      </c>
      <c r="GR50">
        <v>0</v>
      </c>
      <c r="GS50">
        <v>3</v>
      </c>
      <c r="GT50">
        <v>0</v>
      </c>
      <c r="GU50" t="s">
        <v>6</v>
      </c>
      <c r="GV50">
        <f t="shared" si="80"/>
        <v>0</v>
      </c>
      <c r="GW50">
        <v>1</v>
      </c>
      <c r="GX50">
        <f t="shared" si="81"/>
        <v>0</v>
      </c>
      <c r="HA50">
        <v>0</v>
      </c>
      <c r="HB50">
        <v>0</v>
      </c>
      <c r="HC50">
        <f t="shared" si="82"/>
        <v>0</v>
      </c>
      <c r="HE50" t="s">
        <v>6</v>
      </c>
      <c r="HF50" t="s">
        <v>6</v>
      </c>
      <c r="HM50" t="s">
        <v>6</v>
      </c>
      <c r="HN50" t="s">
        <v>25</v>
      </c>
      <c r="HO50" t="s">
        <v>26</v>
      </c>
      <c r="HP50" t="s">
        <v>23</v>
      </c>
      <c r="HQ50" t="s">
        <v>23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41</v>
      </c>
      <c r="E51" t="s">
        <v>77</v>
      </c>
      <c r="F51" t="s">
        <v>28</v>
      </c>
      <c r="G51" t="s">
        <v>29</v>
      </c>
      <c r="H51" t="str">
        <f>'1.Ведомость'!C52</f>
        <v>100 ШТ</v>
      </c>
      <c r="I51">
        <f>I50*J51</f>
        <v>6.48</v>
      </c>
      <c r="J51">
        <v>2.9304029304029307E-2</v>
      </c>
      <c r="K51">
        <v>2.9304029299999999E-2</v>
      </c>
      <c r="O51">
        <f t="shared" si="46"/>
        <v>7200</v>
      </c>
      <c r="P51">
        <f t="shared" si="47"/>
        <v>7200</v>
      </c>
      <c r="Q51">
        <f t="shared" si="48"/>
        <v>0</v>
      </c>
      <c r="R51">
        <f t="shared" si="49"/>
        <v>0</v>
      </c>
      <c r="S51">
        <f t="shared" si="50"/>
        <v>0</v>
      </c>
      <c r="T51">
        <f t="shared" si="51"/>
        <v>0</v>
      </c>
      <c r="U51">
        <f t="shared" si="52"/>
        <v>0</v>
      </c>
      <c r="V51">
        <f t="shared" si="53"/>
        <v>0</v>
      </c>
      <c r="W51">
        <f t="shared" si="54"/>
        <v>0</v>
      </c>
      <c r="X51">
        <f t="shared" si="55"/>
        <v>0</v>
      </c>
      <c r="Y51">
        <f t="shared" si="56"/>
        <v>0</v>
      </c>
      <c r="AA51">
        <v>92810423</v>
      </c>
      <c r="AB51">
        <f t="shared" si="57"/>
        <v>112</v>
      </c>
      <c r="AC51">
        <f t="shared" si="58"/>
        <v>112</v>
      </c>
      <c r="AD51">
        <f t="shared" si="59"/>
        <v>0</v>
      </c>
      <c r="AE51">
        <f t="shared" si="60"/>
        <v>0</v>
      </c>
      <c r="AF51">
        <f t="shared" si="61"/>
        <v>0</v>
      </c>
      <c r="AG51">
        <f t="shared" si="62"/>
        <v>0</v>
      </c>
      <c r="AH51">
        <f t="shared" si="63"/>
        <v>0</v>
      </c>
      <c r="AI51">
        <f t="shared" si="64"/>
        <v>0</v>
      </c>
      <c r="AJ51">
        <f t="shared" si="65"/>
        <v>0</v>
      </c>
      <c r="AK51">
        <v>112</v>
      </c>
      <c r="AL51">
        <v>112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93</v>
      </c>
      <c r="AU51">
        <v>62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31</v>
      </c>
      <c r="BM51">
        <v>9001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93</v>
      </c>
      <c r="CA51">
        <v>62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66"/>
        <v>7200</v>
      </c>
      <c r="CQ51">
        <f>AC51*BC51</f>
        <v>1111.04</v>
      </c>
      <c r="CR51">
        <f>AD51*BB51</f>
        <v>0</v>
      </c>
      <c r="CS51">
        <f t="shared" si="67"/>
        <v>0</v>
      </c>
      <c r="CT51">
        <f t="shared" si="68"/>
        <v>0</v>
      </c>
      <c r="CU51">
        <f t="shared" si="69"/>
        <v>0</v>
      </c>
      <c r="CV51">
        <f t="shared" si="70"/>
        <v>0</v>
      </c>
      <c r="CW51">
        <f t="shared" si="71"/>
        <v>0</v>
      </c>
      <c r="CX51">
        <f t="shared" si="72"/>
        <v>0</v>
      </c>
      <c r="CY51">
        <f t="shared" si="73"/>
        <v>0</v>
      </c>
      <c r="CZ51">
        <f t="shared" si="74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30</v>
      </c>
      <c r="DW51" t="s">
        <v>30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66434310</v>
      </c>
      <c r="EF51">
        <v>2</v>
      </c>
      <c r="EG51" t="s">
        <v>22</v>
      </c>
      <c r="EH51">
        <v>9</v>
      </c>
      <c r="EI51" t="s">
        <v>23</v>
      </c>
      <c r="EJ51">
        <v>1</v>
      </c>
      <c r="EK51">
        <v>9001</v>
      </c>
      <c r="EL51" t="s">
        <v>23</v>
      </c>
      <c r="EM51" t="s">
        <v>24</v>
      </c>
      <c r="EO51" t="s">
        <v>6</v>
      </c>
      <c r="EQ51">
        <v>0</v>
      </c>
      <c r="ER51">
        <v>112</v>
      </c>
      <c r="ES51">
        <v>112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93</v>
      </c>
      <c r="FY51">
        <v>62</v>
      </c>
      <c r="GA51" t="s">
        <v>6</v>
      </c>
      <c r="GD51">
        <v>1</v>
      </c>
      <c r="GF51">
        <v>-690581630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75"/>
        <v>0</v>
      </c>
      <c r="GM51">
        <f t="shared" si="76"/>
        <v>7200</v>
      </c>
      <c r="GN51">
        <f t="shared" si="77"/>
        <v>7200</v>
      </c>
      <c r="GO51">
        <f t="shared" si="78"/>
        <v>0</v>
      </c>
      <c r="GP51">
        <f t="shared" si="79"/>
        <v>0</v>
      </c>
      <c r="GR51">
        <v>0</v>
      </c>
      <c r="GS51">
        <v>3</v>
      </c>
      <c r="GT51">
        <v>0</v>
      </c>
      <c r="GU51" t="s">
        <v>6</v>
      </c>
      <c r="GV51">
        <f t="shared" si="80"/>
        <v>0</v>
      </c>
      <c r="GW51">
        <v>1</v>
      </c>
      <c r="GX51">
        <f t="shared" si="81"/>
        <v>0</v>
      </c>
      <c r="HA51">
        <v>0</v>
      </c>
      <c r="HB51">
        <v>0</v>
      </c>
      <c r="HC51">
        <f t="shared" si="82"/>
        <v>0</v>
      </c>
      <c r="HE51" t="s">
        <v>6</v>
      </c>
      <c r="HF51" t="s">
        <v>6</v>
      </c>
      <c r="HM51" t="s">
        <v>6</v>
      </c>
      <c r="HN51" t="s">
        <v>25</v>
      </c>
      <c r="HO51" t="s">
        <v>26</v>
      </c>
      <c r="HP51" t="s">
        <v>23</v>
      </c>
      <c r="HQ51" t="s">
        <v>23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43</v>
      </c>
      <c r="E52" t="s">
        <v>78</v>
      </c>
      <c r="F52" t="s">
        <v>33</v>
      </c>
      <c r="G52" t="s">
        <v>79</v>
      </c>
      <c r="H52" t="str">
        <f>'1.Ведомость'!C53</f>
        <v>ШТ</v>
      </c>
      <c r="I52">
        <f>I50*J52</f>
        <v>61</v>
      </c>
      <c r="J52">
        <v>0.27585583141138698</v>
      </c>
      <c r="K52">
        <v>0.27585583139999997</v>
      </c>
      <c r="O52">
        <f t="shared" si="46"/>
        <v>1496106</v>
      </c>
      <c r="P52">
        <f t="shared" si="47"/>
        <v>1496106</v>
      </c>
      <c r="Q52">
        <f t="shared" si="48"/>
        <v>0</v>
      </c>
      <c r="R52">
        <f t="shared" si="49"/>
        <v>0</v>
      </c>
      <c r="S52">
        <f t="shared" si="50"/>
        <v>0</v>
      </c>
      <c r="T52">
        <f t="shared" si="51"/>
        <v>0</v>
      </c>
      <c r="U52">
        <f t="shared" si="52"/>
        <v>0</v>
      </c>
      <c r="V52">
        <f t="shared" si="53"/>
        <v>0</v>
      </c>
      <c r="W52">
        <f t="shared" si="54"/>
        <v>0</v>
      </c>
      <c r="X52">
        <f t="shared" si="55"/>
        <v>0</v>
      </c>
      <c r="Y52">
        <f t="shared" si="56"/>
        <v>0</v>
      </c>
      <c r="AA52">
        <v>92810423</v>
      </c>
      <c r="AB52">
        <f t="shared" si="57"/>
        <v>24526.33</v>
      </c>
      <c r="AC52">
        <f t="shared" si="58"/>
        <v>24526.33</v>
      </c>
      <c r="AD52">
        <f t="shared" si="59"/>
        <v>0</v>
      </c>
      <c r="AE52">
        <f t="shared" si="60"/>
        <v>0</v>
      </c>
      <c r="AF52">
        <f t="shared" si="61"/>
        <v>0</v>
      </c>
      <c r="AG52">
        <f t="shared" si="62"/>
        <v>0</v>
      </c>
      <c r="AH52">
        <f t="shared" si="63"/>
        <v>0</v>
      </c>
      <c r="AI52">
        <f t="shared" si="64"/>
        <v>0</v>
      </c>
      <c r="AJ52">
        <f t="shared" si="65"/>
        <v>0</v>
      </c>
      <c r="AK52">
        <v>24526.33</v>
      </c>
      <c r="AL52">
        <v>24526.33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93</v>
      </c>
      <c r="AU52">
        <v>62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36</v>
      </c>
      <c r="BM52">
        <v>9001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93</v>
      </c>
      <c r="CA52">
        <v>62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66"/>
        <v>1496106</v>
      </c>
      <c r="CQ52">
        <f>AC52</f>
        <v>24526.33</v>
      </c>
      <c r="CR52">
        <f>AD52</f>
        <v>0</v>
      </c>
      <c r="CS52">
        <f t="shared" si="67"/>
        <v>0</v>
      </c>
      <c r="CT52">
        <f t="shared" si="68"/>
        <v>0</v>
      </c>
      <c r="CU52">
        <f t="shared" si="69"/>
        <v>0</v>
      </c>
      <c r="CV52">
        <f t="shared" si="70"/>
        <v>0</v>
      </c>
      <c r="CW52">
        <f t="shared" si="71"/>
        <v>0</v>
      </c>
      <c r="CX52">
        <f t="shared" si="72"/>
        <v>0</v>
      </c>
      <c r="CY52">
        <f t="shared" si="73"/>
        <v>0</v>
      </c>
      <c r="CZ52">
        <f t="shared" si="74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35</v>
      </c>
      <c r="DW52" t="s">
        <v>35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66434310</v>
      </c>
      <c r="EF52">
        <v>2</v>
      </c>
      <c r="EG52" t="s">
        <v>22</v>
      </c>
      <c r="EH52">
        <v>9</v>
      </c>
      <c r="EI52" t="s">
        <v>23</v>
      </c>
      <c r="EJ52">
        <v>1</v>
      </c>
      <c r="EK52">
        <v>9001</v>
      </c>
      <c r="EL52" t="s">
        <v>23</v>
      </c>
      <c r="EM52" t="s">
        <v>24</v>
      </c>
      <c r="EO52" t="s">
        <v>6</v>
      </c>
      <c r="EQ52">
        <v>0</v>
      </c>
      <c r="ER52">
        <v>24526.33</v>
      </c>
      <c r="ES52">
        <v>24526.33</v>
      </c>
      <c r="ET52">
        <v>0</v>
      </c>
      <c r="EU52">
        <v>0</v>
      </c>
      <c r="EV52">
        <v>0</v>
      </c>
      <c r="EW52">
        <v>0</v>
      </c>
      <c r="EX52">
        <v>0</v>
      </c>
      <c r="EZ52">
        <v>5</v>
      </c>
      <c r="FC52">
        <v>0</v>
      </c>
      <c r="FD52">
        <v>18</v>
      </c>
      <c r="FF52">
        <v>23750</v>
      </c>
      <c r="FQ52">
        <v>0</v>
      </c>
      <c r="FR52">
        <v>0</v>
      </c>
      <c r="FS52">
        <v>0</v>
      </c>
      <c r="FX52">
        <v>93</v>
      </c>
      <c r="FY52">
        <v>62</v>
      </c>
      <c r="GA52" t="s">
        <v>80</v>
      </c>
      <c r="GD52">
        <v>1</v>
      </c>
      <c r="GF52">
        <v>2078534104</v>
      </c>
      <c r="GG52">
        <v>2</v>
      </c>
      <c r="GH52">
        <v>3</v>
      </c>
      <c r="GI52">
        <v>4</v>
      </c>
      <c r="GJ52">
        <v>0</v>
      </c>
      <c r="GK52">
        <v>0</v>
      </c>
      <c r="GL52">
        <f t="shared" si="75"/>
        <v>0</v>
      </c>
      <c r="GM52">
        <f t="shared" si="76"/>
        <v>1496106</v>
      </c>
      <c r="GN52">
        <f t="shared" si="77"/>
        <v>1496106</v>
      </c>
      <c r="GO52">
        <f t="shared" si="78"/>
        <v>0</v>
      </c>
      <c r="GP52">
        <f t="shared" si="79"/>
        <v>0</v>
      </c>
      <c r="GR52">
        <v>1</v>
      </c>
      <c r="GS52">
        <v>1</v>
      </c>
      <c r="GT52">
        <v>0</v>
      </c>
      <c r="GU52" t="s">
        <v>6</v>
      </c>
      <c r="GV52">
        <f t="shared" si="80"/>
        <v>0</v>
      </c>
      <c r="GW52">
        <v>1</v>
      </c>
      <c r="GX52">
        <f t="shared" si="81"/>
        <v>0</v>
      </c>
      <c r="HA52">
        <v>0</v>
      </c>
      <c r="HB52">
        <v>0</v>
      </c>
      <c r="HC52">
        <f t="shared" si="82"/>
        <v>0</v>
      </c>
      <c r="HE52" t="s">
        <v>38</v>
      </c>
      <c r="HF52" t="s">
        <v>39</v>
      </c>
      <c r="HG52">
        <f>ROUND(AC52*I52,0)</f>
        <v>1496106</v>
      </c>
      <c r="HM52" t="s">
        <v>6</v>
      </c>
      <c r="HN52" t="s">
        <v>25</v>
      </c>
      <c r="HO52" t="s">
        <v>26</v>
      </c>
      <c r="HP52" t="s">
        <v>23</v>
      </c>
      <c r="HQ52" t="s">
        <v>23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44</v>
      </c>
      <c r="E53" t="s">
        <v>81</v>
      </c>
      <c r="F53" t="s">
        <v>33</v>
      </c>
      <c r="G53" t="s">
        <v>79</v>
      </c>
      <c r="H53" t="str">
        <f>'1.Ведомость'!C54</f>
        <v>ШТ</v>
      </c>
      <c r="I53">
        <f>I50*J53</f>
        <v>20</v>
      </c>
      <c r="J53">
        <v>9.0444534888979342E-2</v>
      </c>
      <c r="K53">
        <v>9.0444535000000006E-2</v>
      </c>
      <c r="O53">
        <f t="shared" si="46"/>
        <v>490527</v>
      </c>
      <c r="P53">
        <f t="shared" si="47"/>
        <v>490527</v>
      </c>
      <c r="Q53">
        <f t="shared" si="48"/>
        <v>0</v>
      </c>
      <c r="R53">
        <f t="shared" si="49"/>
        <v>0</v>
      </c>
      <c r="S53">
        <f t="shared" si="50"/>
        <v>0</v>
      </c>
      <c r="T53">
        <f t="shared" si="51"/>
        <v>0</v>
      </c>
      <c r="U53">
        <f t="shared" si="52"/>
        <v>0</v>
      </c>
      <c r="V53">
        <f t="shared" si="53"/>
        <v>0</v>
      </c>
      <c r="W53">
        <f t="shared" si="54"/>
        <v>0</v>
      </c>
      <c r="X53">
        <f t="shared" si="55"/>
        <v>0</v>
      </c>
      <c r="Y53">
        <f t="shared" si="56"/>
        <v>0</v>
      </c>
      <c r="AA53">
        <v>92810423</v>
      </c>
      <c r="AB53">
        <f t="shared" si="57"/>
        <v>24526.33</v>
      </c>
      <c r="AC53">
        <f t="shared" si="58"/>
        <v>24526.33</v>
      </c>
      <c r="AD53">
        <f t="shared" si="59"/>
        <v>0</v>
      </c>
      <c r="AE53">
        <f t="shared" si="60"/>
        <v>0</v>
      </c>
      <c r="AF53">
        <f t="shared" si="61"/>
        <v>0</v>
      </c>
      <c r="AG53">
        <f t="shared" si="62"/>
        <v>0</v>
      </c>
      <c r="AH53">
        <f t="shared" si="63"/>
        <v>0</v>
      </c>
      <c r="AI53">
        <f t="shared" si="64"/>
        <v>0</v>
      </c>
      <c r="AJ53">
        <f t="shared" si="65"/>
        <v>0</v>
      </c>
      <c r="AK53">
        <v>24526.33</v>
      </c>
      <c r="AL53">
        <v>24526.33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93</v>
      </c>
      <c r="AU53">
        <v>62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36</v>
      </c>
      <c r="BM53">
        <v>9001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93</v>
      </c>
      <c r="CA53">
        <v>62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66"/>
        <v>490527</v>
      </c>
      <c r="CQ53">
        <f>AC53</f>
        <v>24526.33</v>
      </c>
      <c r="CR53">
        <f>AD53</f>
        <v>0</v>
      </c>
      <c r="CS53">
        <f t="shared" si="67"/>
        <v>0</v>
      </c>
      <c r="CT53">
        <f t="shared" si="68"/>
        <v>0</v>
      </c>
      <c r="CU53">
        <f t="shared" si="69"/>
        <v>0</v>
      </c>
      <c r="CV53">
        <f t="shared" si="70"/>
        <v>0</v>
      </c>
      <c r="CW53">
        <f t="shared" si="71"/>
        <v>0</v>
      </c>
      <c r="CX53">
        <f t="shared" si="72"/>
        <v>0</v>
      </c>
      <c r="CY53">
        <f t="shared" si="73"/>
        <v>0</v>
      </c>
      <c r="CZ53">
        <f t="shared" si="74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35</v>
      </c>
      <c r="DW53" t="s">
        <v>35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66434310</v>
      </c>
      <c r="EF53">
        <v>2</v>
      </c>
      <c r="EG53" t="s">
        <v>22</v>
      </c>
      <c r="EH53">
        <v>9</v>
      </c>
      <c r="EI53" t="s">
        <v>23</v>
      </c>
      <c r="EJ53">
        <v>1</v>
      </c>
      <c r="EK53">
        <v>9001</v>
      </c>
      <c r="EL53" t="s">
        <v>23</v>
      </c>
      <c r="EM53" t="s">
        <v>24</v>
      </c>
      <c r="EO53" t="s">
        <v>6</v>
      </c>
      <c r="EQ53">
        <v>0</v>
      </c>
      <c r="ER53">
        <v>24526.33</v>
      </c>
      <c r="ES53">
        <v>24526.33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5</v>
      </c>
      <c r="FC53">
        <v>0</v>
      </c>
      <c r="FD53">
        <v>18</v>
      </c>
      <c r="FF53">
        <v>23750</v>
      </c>
      <c r="FQ53">
        <v>0</v>
      </c>
      <c r="FR53">
        <v>0</v>
      </c>
      <c r="FS53">
        <v>0</v>
      </c>
      <c r="FX53">
        <v>93</v>
      </c>
      <c r="FY53">
        <v>62</v>
      </c>
      <c r="GA53" t="s">
        <v>80</v>
      </c>
      <c r="GD53">
        <v>1</v>
      </c>
      <c r="GF53">
        <v>2078534104</v>
      </c>
      <c r="GG53">
        <v>2</v>
      </c>
      <c r="GH53">
        <v>3</v>
      </c>
      <c r="GI53">
        <v>4</v>
      </c>
      <c r="GJ53">
        <v>0</v>
      </c>
      <c r="GK53">
        <v>0</v>
      </c>
      <c r="GL53">
        <f t="shared" si="75"/>
        <v>0</v>
      </c>
      <c r="GM53">
        <f t="shared" si="76"/>
        <v>490527</v>
      </c>
      <c r="GN53">
        <f t="shared" si="77"/>
        <v>490527</v>
      </c>
      <c r="GO53">
        <f t="shared" si="78"/>
        <v>0</v>
      </c>
      <c r="GP53">
        <f t="shared" si="79"/>
        <v>0</v>
      </c>
      <c r="GR53">
        <v>1</v>
      </c>
      <c r="GS53">
        <v>1</v>
      </c>
      <c r="GT53">
        <v>0</v>
      </c>
      <c r="GU53" t="s">
        <v>6</v>
      </c>
      <c r="GV53">
        <f t="shared" si="80"/>
        <v>0</v>
      </c>
      <c r="GW53">
        <v>1</v>
      </c>
      <c r="GX53">
        <f t="shared" si="81"/>
        <v>0</v>
      </c>
      <c r="HA53">
        <v>0</v>
      </c>
      <c r="HB53">
        <v>0</v>
      </c>
      <c r="HC53">
        <f t="shared" si="82"/>
        <v>0</v>
      </c>
      <c r="HE53" t="s">
        <v>38</v>
      </c>
      <c r="HF53" t="s">
        <v>39</v>
      </c>
      <c r="HG53">
        <f>ROUND(AC53*I53,0)</f>
        <v>490527</v>
      </c>
      <c r="HM53" t="s">
        <v>6</v>
      </c>
      <c r="HN53" t="s">
        <v>25</v>
      </c>
      <c r="HO53" t="s">
        <v>26</v>
      </c>
      <c r="HP53" t="s">
        <v>23</v>
      </c>
      <c r="HQ53" t="s">
        <v>23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40</v>
      </c>
      <c r="E54" t="s">
        <v>82</v>
      </c>
      <c r="F54" t="s">
        <v>48</v>
      </c>
      <c r="G54" t="s">
        <v>49</v>
      </c>
      <c r="H54" t="str">
        <f>'1.Ведомость'!C55</f>
        <v>т</v>
      </c>
      <c r="I54">
        <f>I50*J54</f>
        <v>-0.66339000000000004</v>
      </c>
      <c r="J54">
        <v>-3.0000000000000001E-3</v>
      </c>
      <c r="K54">
        <v>-3.0000000000000001E-3</v>
      </c>
      <c r="O54">
        <f t="shared" si="46"/>
        <v>-66256</v>
      </c>
      <c r="P54">
        <f t="shared" si="47"/>
        <v>-66256</v>
      </c>
      <c r="Q54">
        <f t="shared" si="48"/>
        <v>0</v>
      </c>
      <c r="R54">
        <f t="shared" si="49"/>
        <v>0</v>
      </c>
      <c r="S54">
        <f t="shared" si="50"/>
        <v>0</v>
      </c>
      <c r="T54">
        <f t="shared" si="51"/>
        <v>0</v>
      </c>
      <c r="U54">
        <f t="shared" si="52"/>
        <v>0</v>
      </c>
      <c r="V54">
        <f t="shared" si="53"/>
        <v>0</v>
      </c>
      <c r="W54">
        <f t="shared" si="54"/>
        <v>0</v>
      </c>
      <c r="X54">
        <f t="shared" si="55"/>
        <v>0</v>
      </c>
      <c r="Y54">
        <f t="shared" si="56"/>
        <v>0</v>
      </c>
      <c r="AA54">
        <v>92810423</v>
      </c>
      <c r="AB54">
        <f t="shared" si="57"/>
        <v>10068</v>
      </c>
      <c r="AC54">
        <f t="shared" si="58"/>
        <v>10068</v>
      </c>
      <c r="AD54">
        <f t="shared" si="59"/>
        <v>0</v>
      </c>
      <c r="AE54">
        <f t="shared" si="60"/>
        <v>0</v>
      </c>
      <c r="AF54">
        <f t="shared" si="61"/>
        <v>0</v>
      </c>
      <c r="AG54">
        <f t="shared" si="62"/>
        <v>0</v>
      </c>
      <c r="AH54">
        <f t="shared" si="63"/>
        <v>0</v>
      </c>
      <c r="AI54">
        <f t="shared" si="64"/>
        <v>0</v>
      </c>
      <c r="AJ54">
        <f t="shared" si="65"/>
        <v>0</v>
      </c>
      <c r="AK54">
        <v>10068</v>
      </c>
      <c r="AL54">
        <v>10068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93</v>
      </c>
      <c r="AU54">
        <v>62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51</v>
      </c>
      <c r="BM54">
        <v>9001</v>
      </c>
      <c r="BN54">
        <v>0</v>
      </c>
      <c r="BO54" t="s">
        <v>6</v>
      </c>
      <c r="BP54">
        <v>0</v>
      </c>
      <c r="BQ54">
        <v>2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93</v>
      </c>
      <c r="CA54">
        <v>62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66"/>
        <v>-66256</v>
      </c>
      <c r="CQ54">
        <f>AC54*BC54</f>
        <v>99874.559999999998</v>
      </c>
      <c r="CR54">
        <f>AD54*BB54</f>
        <v>0</v>
      </c>
      <c r="CS54">
        <f t="shared" si="67"/>
        <v>0</v>
      </c>
      <c r="CT54">
        <f t="shared" si="68"/>
        <v>0</v>
      </c>
      <c r="CU54">
        <f t="shared" si="69"/>
        <v>0</v>
      </c>
      <c r="CV54">
        <f t="shared" si="70"/>
        <v>0</v>
      </c>
      <c r="CW54">
        <f t="shared" si="71"/>
        <v>0</v>
      </c>
      <c r="CX54">
        <f t="shared" si="72"/>
        <v>0</v>
      </c>
      <c r="CY54">
        <f t="shared" si="73"/>
        <v>0</v>
      </c>
      <c r="CZ54">
        <f t="shared" si="74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1009</v>
      </c>
      <c r="DV54" t="s">
        <v>50</v>
      </c>
      <c r="DW54" t="s">
        <v>50</v>
      </c>
      <c r="DX54">
        <v>1000</v>
      </c>
      <c r="DZ54" t="s">
        <v>6</v>
      </c>
      <c r="EA54" t="s">
        <v>6</v>
      </c>
      <c r="EB54" t="s">
        <v>6</v>
      </c>
      <c r="EC54" t="s">
        <v>6</v>
      </c>
      <c r="EE54">
        <v>66434310</v>
      </c>
      <c r="EF54">
        <v>2</v>
      </c>
      <c r="EG54" t="s">
        <v>22</v>
      </c>
      <c r="EH54">
        <v>9</v>
      </c>
      <c r="EI54" t="s">
        <v>23</v>
      </c>
      <c r="EJ54">
        <v>1</v>
      </c>
      <c r="EK54">
        <v>9001</v>
      </c>
      <c r="EL54" t="s">
        <v>23</v>
      </c>
      <c r="EM54" t="s">
        <v>24</v>
      </c>
      <c r="EO54" t="s">
        <v>6</v>
      </c>
      <c r="EQ54">
        <v>0</v>
      </c>
      <c r="ER54">
        <v>10068</v>
      </c>
      <c r="ES54">
        <v>10068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93</v>
      </c>
      <c r="FY54">
        <v>62</v>
      </c>
      <c r="GA54" t="s">
        <v>6</v>
      </c>
      <c r="GD54">
        <v>1</v>
      </c>
      <c r="GF54">
        <v>-2064010995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75"/>
        <v>0</v>
      </c>
      <c r="GM54">
        <f t="shared" si="76"/>
        <v>-66256</v>
      </c>
      <c r="GN54">
        <f t="shared" si="77"/>
        <v>-66256</v>
      </c>
      <c r="GO54">
        <f t="shared" si="78"/>
        <v>0</v>
      </c>
      <c r="GP54">
        <f t="shared" si="79"/>
        <v>0</v>
      </c>
      <c r="GR54">
        <v>0</v>
      </c>
      <c r="GS54">
        <v>3</v>
      </c>
      <c r="GT54">
        <v>0</v>
      </c>
      <c r="GU54" t="s">
        <v>6</v>
      </c>
      <c r="GV54">
        <f t="shared" si="80"/>
        <v>0</v>
      </c>
      <c r="GW54">
        <v>1</v>
      </c>
      <c r="GX54">
        <f t="shared" si="81"/>
        <v>0</v>
      </c>
      <c r="HA54">
        <v>0</v>
      </c>
      <c r="HB54">
        <v>0</v>
      </c>
      <c r="HC54">
        <f t="shared" si="82"/>
        <v>0</v>
      </c>
      <c r="HE54" t="s">
        <v>6</v>
      </c>
      <c r="HF54" t="s">
        <v>6</v>
      </c>
      <c r="HM54" t="s">
        <v>6</v>
      </c>
      <c r="HN54" t="s">
        <v>25</v>
      </c>
      <c r="HO54" t="s">
        <v>26</v>
      </c>
      <c r="HP54" t="s">
        <v>23</v>
      </c>
      <c r="HQ54" t="s">
        <v>23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ROW(SmtRes!A48)</f>
        <v>48</v>
      </c>
      <c r="D55">
        <f>ROW(EtalonRes!A29)</f>
        <v>29</v>
      </c>
      <c r="E55" t="s">
        <v>83</v>
      </c>
      <c r="F55" t="s">
        <v>84</v>
      </c>
      <c r="G55" t="s">
        <v>85</v>
      </c>
      <c r="H55" t="s">
        <v>35</v>
      </c>
      <c r="I55">
        <v>131</v>
      </c>
      <c r="J55">
        <v>0</v>
      </c>
      <c r="K55">
        <v>131</v>
      </c>
      <c r="O55">
        <f t="shared" si="46"/>
        <v>72048</v>
      </c>
      <c r="P55">
        <f t="shared" si="47"/>
        <v>3015</v>
      </c>
      <c r="Q55">
        <f t="shared" si="48"/>
        <v>4345</v>
      </c>
      <c r="R55">
        <f t="shared" si="49"/>
        <v>0</v>
      </c>
      <c r="S55">
        <f t="shared" si="50"/>
        <v>64688</v>
      </c>
      <c r="T55">
        <f t="shared" si="51"/>
        <v>0</v>
      </c>
      <c r="U55">
        <f t="shared" si="52"/>
        <v>145.41</v>
      </c>
      <c r="V55">
        <f t="shared" si="53"/>
        <v>0</v>
      </c>
      <c r="W55">
        <f t="shared" si="54"/>
        <v>0</v>
      </c>
      <c r="X55">
        <f t="shared" si="55"/>
        <v>60160</v>
      </c>
      <c r="Y55">
        <f t="shared" si="56"/>
        <v>40107</v>
      </c>
      <c r="AA55">
        <v>92810423</v>
      </c>
      <c r="AB55">
        <f t="shared" si="57"/>
        <v>15.44</v>
      </c>
      <c r="AC55">
        <f t="shared" si="58"/>
        <v>2.3199999999999998</v>
      </c>
      <c r="AD55">
        <f t="shared" si="59"/>
        <v>2.11</v>
      </c>
      <c r="AE55">
        <f t="shared" si="60"/>
        <v>0</v>
      </c>
      <c r="AF55">
        <f t="shared" si="61"/>
        <v>11.01</v>
      </c>
      <c r="AG55">
        <f t="shared" si="62"/>
        <v>0</v>
      </c>
      <c r="AH55">
        <f t="shared" si="63"/>
        <v>1.1100000000000001</v>
      </c>
      <c r="AI55">
        <f t="shared" si="64"/>
        <v>0</v>
      </c>
      <c r="AJ55">
        <f t="shared" si="65"/>
        <v>0</v>
      </c>
      <c r="AK55">
        <v>15.44</v>
      </c>
      <c r="AL55">
        <v>2.3199999999999998</v>
      </c>
      <c r="AM55">
        <v>2.11</v>
      </c>
      <c r="AN55">
        <v>0</v>
      </c>
      <c r="AO55">
        <v>11.01</v>
      </c>
      <c r="AP55">
        <v>0</v>
      </c>
      <c r="AQ55">
        <v>1.1100000000000001</v>
      </c>
      <c r="AR55">
        <v>0</v>
      </c>
      <c r="AS55">
        <v>0</v>
      </c>
      <c r="AT55">
        <v>93</v>
      </c>
      <c r="AU55">
        <v>62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1</v>
      </c>
      <c r="BJ55" t="s">
        <v>86</v>
      </c>
      <c r="BM55">
        <v>9001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93</v>
      </c>
      <c r="CA55">
        <v>62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66"/>
        <v>72048</v>
      </c>
      <c r="CQ55">
        <f>AC55*BC55</f>
        <v>23.014399999999998</v>
      </c>
      <c r="CR55">
        <f>AD55*BB55</f>
        <v>33.169199999999996</v>
      </c>
      <c r="CS55">
        <f t="shared" si="67"/>
        <v>0</v>
      </c>
      <c r="CT55">
        <f t="shared" si="68"/>
        <v>493.79849999999999</v>
      </c>
      <c r="CU55">
        <f t="shared" si="69"/>
        <v>0</v>
      </c>
      <c r="CV55">
        <f t="shared" si="70"/>
        <v>1.1100000000000001</v>
      </c>
      <c r="CW55">
        <f t="shared" si="71"/>
        <v>0</v>
      </c>
      <c r="CX55">
        <f t="shared" si="72"/>
        <v>0</v>
      </c>
      <c r="CY55">
        <f t="shared" si="73"/>
        <v>60159.839999999997</v>
      </c>
      <c r="CZ55">
        <f t="shared" si="74"/>
        <v>40106.559999999998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35</v>
      </c>
      <c r="DW55" t="s">
        <v>35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66434310</v>
      </c>
      <c r="EF55">
        <v>2</v>
      </c>
      <c r="EG55" t="s">
        <v>22</v>
      </c>
      <c r="EH55">
        <v>9</v>
      </c>
      <c r="EI55" t="s">
        <v>23</v>
      </c>
      <c r="EJ55">
        <v>1</v>
      </c>
      <c r="EK55">
        <v>9001</v>
      </c>
      <c r="EL55" t="s">
        <v>23</v>
      </c>
      <c r="EM55" t="s">
        <v>24</v>
      </c>
      <c r="EO55" t="s">
        <v>6</v>
      </c>
      <c r="EQ55">
        <v>131072</v>
      </c>
      <c r="ER55">
        <v>15.44</v>
      </c>
      <c r="ES55">
        <v>2.3199999999999998</v>
      </c>
      <c r="ET55">
        <v>2.11</v>
      </c>
      <c r="EU55">
        <v>0</v>
      </c>
      <c r="EV55">
        <v>11.01</v>
      </c>
      <c r="EW55">
        <v>1.1100000000000001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93</v>
      </c>
      <c r="FY55">
        <v>62</v>
      </c>
      <c r="GA55" t="s">
        <v>6</v>
      </c>
      <c r="GD55">
        <v>1</v>
      </c>
      <c r="GF55">
        <v>-815619321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75"/>
        <v>0</v>
      </c>
      <c r="GM55">
        <f t="shared" si="76"/>
        <v>172315</v>
      </c>
      <c r="GN55">
        <f t="shared" si="77"/>
        <v>172315</v>
      </c>
      <c r="GO55">
        <f t="shared" si="78"/>
        <v>0</v>
      </c>
      <c r="GP55">
        <f t="shared" si="79"/>
        <v>0</v>
      </c>
      <c r="GR55">
        <v>0</v>
      </c>
      <c r="GS55">
        <v>3</v>
      </c>
      <c r="GT55">
        <v>0</v>
      </c>
      <c r="GU55" t="s">
        <v>6</v>
      </c>
      <c r="GV55">
        <f t="shared" si="80"/>
        <v>0</v>
      </c>
      <c r="GW55">
        <v>1</v>
      </c>
      <c r="GX55">
        <f t="shared" si="81"/>
        <v>0</v>
      </c>
      <c r="HA55">
        <v>0</v>
      </c>
      <c r="HB55">
        <v>0</v>
      </c>
      <c r="HC55">
        <f t="shared" si="82"/>
        <v>0</v>
      </c>
      <c r="HE55" t="s">
        <v>6</v>
      </c>
      <c r="HF55" t="s">
        <v>6</v>
      </c>
      <c r="HM55" t="s">
        <v>6</v>
      </c>
      <c r="HN55" t="s">
        <v>25</v>
      </c>
      <c r="HO55" t="s">
        <v>26</v>
      </c>
      <c r="HP55" t="s">
        <v>23</v>
      </c>
      <c r="HQ55" t="s">
        <v>23</v>
      </c>
      <c r="HS55">
        <v>0</v>
      </c>
      <c r="IK55">
        <v>0</v>
      </c>
    </row>
    <row r="57" spans="1:245" x14ac:dyDescent="0.2">
      <c r="A57" s="2">
        <v>51</v>
      </c>
      <c r="B57" s="2">
        <f>B20</f>
        <v>1</v>
      </c>
      <c r="C57" s="2">
        <f>A20</f>
        <v>3</v>
      </c>
      <c r="D57" s="2">
        <f>ROW(A20)</f>
        <v>20</v>
      </c>
      <c r="E57" s="2"/>
      <c r="F57" s="2" t="str">
        <f>IF(F20&lt;&gt;"",F20,"")</f>
        <v>5.8.4</v>
      </c>
      <c r="G57" s="2" t="str">
        <f>IF(G20&lt;&gt;"",G20,"")</f>
        <v>Монтаж противопожарных дверей</v>
      </c>
      <c r="H57" s="2">
        <v>0</v>
      </c>
      <c r="I57" s="2"/>
      <c r="J57" s="2"/>
      <c r="K57" s="2"/>
      <c r="L57" s="2"/>
      <c r="M57" s="2"/>
      <c r="N57" s="2"/>
      <c r="O57" s="2">
        <f t="shared" ref="O57:T57" si="86">ROUND(AB57,0)</f>
        <v>3459408</v>
      </c>
      <c r="P57" s="2">
        <f t="shared" si="86"/>
        <v>3002240</v>
      </c>
      <c r="Q57" s="2">
        <f t="shared" si="86"/>
        <v>37778</v>
      </c>
      <c r="R57" s="2">
        <f t="shared" si="86"/>
        <v>3579</v>
      </c>
      <c r="S57" s="2">
        <f t="shared" si="86"/>
        <v>419390</v>
      </c>
      <c r="T57" s="2">
        <f t="shared" si="86"/>
        <v>0</v>
      </c>
      <c r="U57" s="2">
        <f>AH57</f>
        <v>927.76559999999995</v>
      </c>
      <c r="V57" s="2">
        <f>AI57</f>
        <v>6.9394</v>
      </c>
      <c r="W57" s="2">
        <f>ROUND(AJ57,0)</f>
        <v>0</v>
      </c>
      <c r="X57" s="2">
        <f>ROUND(AK57,0)</f>
        <v>393361</v>
      </c>
      <c r="Y57" s="2">
        <f>ROUND(AL57,0)</f>
        <v>262242</v>
      </c>
      <c r="Z57" s="2"/>
      <c r="AA57" s="2"/>
      <c r="AB57" s="2">
        <f>ROUND(SUMIF(AA24:AA55,"=92810423",O24:O55),0)</f>
        <v>3459408</v>
      </c>
      <c r="AC57" s="2">
        <f>ROUND(SUMIF(AA24:AA55,"=92810423",P24:P55),0)</f>
        <v>3002240</v>
      </c>
      <c r="AD57" s="2">
        <f>ROUND(SUMIF(AA24:AA55,"=92810423",Q24:Q55),0)</f>
        <v>37778</v>
      </c>
      <c r="AE57" s="2">
        <f>ROUND(SUMIF(AA24:AA55,"=92810423",R24:R55),0)</f>
        <v>3579</v>
      </c>
      <c r="AF57" s="2">
        <f>ROUND(SUMIF(AA24:AA55,"=92810423",S24:S55),0)</f>
        <v>419390</v>
      </c>
      <c r="AG57" s="2">
        <f>ROUND(SUMIF(AA24:AA55,"=92810423",T24:T55),0)</f>
        <v>0</v>
      </c>
      <c r="AH57" s="2">
        <f>SUMIF(AA24:AA55,"=92810423",U24:U55)</f>
        <v>927.76559999999995</v>
      </c>
      <c r="AI57" s="2">
        <f>SUMIF(AA24:AA55,"=92810423",V24:V55)</f>
        <v>6.9394</v>
      </c>
      <c r="AJ57" s="2">
        <f>ROUND(SUMIF(AA24:AA55,"=92810423",W24:W55),0)</f>
        <v>0</v>
      </c>
      <c r="AK57" s="2">
        <f>ROUND(SUMIF(AA24:AA55,"=92810423",X24:X55),0)</f>
        <v>393361</v>
      </c>
      <c r="AL57" s="2">
        <f>ROUND(SUMIF(AA24:AA55,"=92810423",Y24:Y55),0)</f>
        <v>262242</v>
      </c>
      <c r="AM57" s="2"/>
      <c r="AN57" s="2"/>
      <c r="AO57" s="2">
        <f t="shared" ref="AO57:BD57" si="87">ROUND(BX57,0)</f>
        <v>0</v>
      </c>
      <c r="AP57" s="2">
        <f t="shared" si="87"/>
        <v>0</v>
      </c>
      <c r="AQ57" s="2">
        <f t="shared" si="87"/>
        <v>0</v>
      </c>
      <c r="AR57" s="2">
        <f t="shared" si="87"/>
        <v>4115011</v>
      </c>
      <c r="AS57" s="2">
        <f t="shared" si="87"/>
        <v>4115011</v>
      </c>
      <c r="AT57" s="2">
        <f t="shared" si="87"/>
        <v>0</v>
      </c>
      <c r="AU57" s="2">
        <f t="shared" si="87"/>
        <v>0</v>
      </c>
      <c r="AV57" s="2">
        <f t="shared" si="87"/>
        <v>3002240</v>
      </c>
      <c r="AW57" s="2">
        <f t="shared" si="87"/>
        <v>3002240</v>
      </c>
      <c r="AX57" s="2">
        <f t="shared" si="87"/>
        <v>0</v>
      </c>
      <c r="AY57" s="2">
        <f t="shared" si="87"/>
        <v>3002240</v>
      </c>
      <c r="AZ57" s="2">
        <f t="shared" si="87"/>
        <v>0</v>
      </c>
      <c r="BA57" s="2">
        <f t="shared" si="87"/>
        <v>0</v>
      </c>
      <c r="BB57" s="2">
        <f t="shared" si="87"/>
        <v>0</v>
      </c>
      <c r="BC57" s="2">
        <f t="shared" si="87"/>
        <v>0</v>
      </c>
      <c r="BD57" s="2">
        <f t="shared" si="87"/>
        <v>0</v>
      </c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>
        <f>ROUND(SUMIF(AA24:AA55,"=92810423",FQ24:FQ55),0)</f>
        <v>0</v>
      </c>
      <c r="BY57" s="2">
        <f>ROUND(SUMIF(AA24:AA55,"=92810423",FR24:FR55),0)</f>
        <v>0</v>
      </c>
      <c r="BZ57" s="2">
        <f>ROUND(SUMIF(AA24:AA55,"=92810423",GL24:GL55),0)</f>
        <v>0</v>
      </c>
      <c r="CA57" s="2">
        <f>ROUND(SUMIF(AA24:AA55,"=92810423",GM24:GM55),0)</f>
        <v>4115011</v>
      </c>
      <c r="CB57" s="2">
        <f>ROUND(SUMIF(AA24:AA55,"=92810423",GN24:GN55),0)</f>
        <v>4115011</v>
      </c>
      <c r="CC57" s="2">
        <f>ROUND(SUMIF(AA24:AA55,"=92810423",GO24:GO55),0)</f>
        <v>0</v>
      </c>
      <c r="CD57" s="2">
        <f>ROUND(SUMIF(AA24:AA55,"=92810423",GP24:GP55),0)</f>
        <v>0</v>
      </c>
      <c r="CE57" s="2">
        <f>AC57-BX57</f>
        <v>3002240</v>
      </c>
      <c r="CF57" s="2">
        <f>AC57-BY57</f>
        <v>3002240</v>
      </c>
      <c r="CG57" s="2">
        <f>BX57-BZ57</f>
        <v>0</v>
      </c>
      <c r="CH57" s="2">
        <f>AC57-BX57-BY57+BZ57</f>
        <v>3002240</v>
      </c>
      <c r="CI57" s="2">
        <f>BY57-BZ57</f>
        <v>0</v>
      </c>
      <c r="CJ57" s="2">
        <f>ROUND(SUMIF(AA24:AA55,"=92810423",GX24:GX55),0)</f>
        <v>0</v>
      </c>
      <c r="CK57" s="2">
        <f>ROUND(SUMIF(AA24:AA55,"=92810423",GY24:GY55),0)</f>
        <v>0</v>
      </c>
      <c r="CL57" s="2">
        <f>ROUND(SUMIF(AA24:AA55,"=92810423",GZ24:GZ55),0)</f>
        <v>0</v>
      </c>
      <c r="CM57" s="2">
        <f>ROUND(SUMIF(AA24:AA55,"=92810423",HD24:HD55),0)</f>
        <v>0</v>
      </c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>
        <v>0</v>
      </c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201</v>
      </c>
      <c r="F59" s="4">
        <f>ROUND(Source!O57,O59)</f>
        <v>3459408</v>
      </c>
      <c r="G59" s="4" t="s">
        <v>87</v>
      </c>
      <c r="H59" s="4" t="s">
        <v>88</v>
      </c>
      <c r="I59" s="4"/>
      <c r="J59" s="4"/>
      <c r="K59" s="4">
        <v>201</v>
      </c>
      <c r="L59" s="4">
        <v>1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3459408</v>
      </c>
      <c r="X59" s="4">
        <v>1</v>
      </c>
      <c r="Y59" s="4">
        <v>3459408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202</v>
      </c>
      <c r="F60" s="4">
        <f>ROUND(Source!P57,O60)</f>
        <v>3002240</v>
      </c>
      <c r="G60" s="4" t="s">
        <v>89</v>
      </c>
      <c r="H60" s="4" t="s">
        <v>90</v>
      </c>
      <c r="I60" s="4"/>
      <c r="J60" s="4"/>
      <c r="K60" s="4">
        <v>202</v>
      </c>
      <c r="L60" s="4">
        <v>2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3002240</v>
      </c>
      <c r="X60" s="4">
        <v>1</v>
      </c>
      <c r="Y60" s="4">
        <v>3002240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222</v>
      </c>
      <c r="F61" s="4">
        <f>ROUND(Source!AO57,O61)</f>
        <v>0</v>
      </c>
      <c r="G61" s="4" t="s">
        <v>91</v>
      </c>
      <c r="H61" s="4" t="s">
        <v>92</v>
      </c>
      <c r="I61" s="4"/>
      <c r="J61" s="4"/>
      <c r="K61" s="4">
        <v>222</v>
      </c>
      <c r="L61" s="4">
        <v>3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225</v>
      </c>
      <c r="F62" s="4">
        <f>ROUND(Source!AV57,O62)</f>
        <v>3002240</v>
      </c>
      <c r="G62" s="4" t="s">
        <v>93</v>
      </c>
      <c r="H62" s="4" t="s">
        <v>94</v>
      </c>
      <c r="I62" s="4"/>
      <c r="J62" s="4"/>
      <c r="K62" s="4">
        <v>225</v>
      </c>
      <c r="L62" s="4">
        <v>4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3002240</v>
      </c>
      <c r="X62" s="4">
        <v>1</v>
      </c>
      <c r="Y62" s="4">
        <v>3002240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226</v>
      </c>
      <c r="F63" s="4">
        <f>ROUND(Source!AW57,O63)</f>
        <v>3002240</v>
      </c>
      <c r="G63" s="4" t="s">
        <v>95</v>
      </c>
      <c r="H63" s="4" t="s">
        <v>96</v>
      </c>
      <c r="I63" s="4"/>
      <c r="J63" s="4"/>
      <c r="K63" s="4">
        <v>226</v>
      </c>
      <c r="L63" s="4">
        <v>5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3002240</v>
      </c>
      <c r="X63" s="4">
        <v>1</v>
      </c>
      <c r="Y63" s="4">
        <v>3002240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227</v>
      </c>
      <c r="F64" s="4">
        <f>ROUND(Source!AX57,O64)</f>
        <v>0</v>
      </c>
      <c r="G64" s="4" t="s">
        <v>97</v>
      </c>
      <c r="H64" s="4" t="s">
        <v>98</v>
      </c>
      <c r="I64" s="4"/>
      <c r="J64" s="4"/>
      <c r="K64" s="4">
        <v>227</v>
      </c>
      <c r="L64" s="4">
        <v>6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228</v>
      </c>
      <c r="F65" s="4">
        <f>ROUND(Source!AY57,O65)</f>
        <v>3002240</v>
      </c>
      <c r="G65" s="4" t="s">
        <v>99</v>
      </c>
      <c r="H65" s="4" t="s">
        <v>100</v>
      </c>
      <c r="I65" s="4"/>
      <c r="J65" s="4"/>
      <c r="K65" s="4">
        <v>228</v>
      </c>
      <c r="L65" s="4">
        <v>7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3002240</v>
      </c>
      <c r="X65" s="4">
        <v>1</v>
      </c>
      <c r="Y65" s="4">
        <v>3002240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216</v>
      </c>
      <c r="F66" s="4">
        <f>ROUND(Source!AP57,O66)</f>
        <v>0</v>
      </c>
      <c r="G66" s="4" t="s">
        <v>101</v>
      </c>
      <c r="H66" s="4" t="s">
        <v>102</v>
      </c>
      <c r="I66" s="4"/>
      <c r="J66" s="4"/>
      <c r="K66" s="4">
        <v>216</v>
      </c>
      <c r="L66" s="4">
        <v>8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223</v>
      </c>
      <c r="F67" s="4">
        <f>ROUND(Source!AQ57,O67)</f>
        <v>0</v>
      </c>
      <c r="G67" s="4" t="s">
        <v>103</v>
      </c>
      <c r="H67" s="4" t="s">
        <v>104</v>
      </c>
      <c r="I67" s="4"/>
      <c r="J67" s="4"/>
      <c r="K67" s="4">
        <v>223</v>
      </c>
      <c r="L67" s="4">
        <v>9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229</v>
      </c>
      <c r="F68" s="4">
        <f>ROUND(Source!AZ57,O68)</f>
        <v>0</v>
      </c>
      <c r="G68" s="4" t="s">
        <v>105</v>
      </c>
      <c r="H68" s="4" t="s">
        <v>106</v>
      </c>
      <c r="I68" s="4"/>
      <c r="J68" s="4"/>
      <c r="K68" s="4">
        <v>229</v>
      </c>
      <c r="L68" s="4">
        <v>10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203</v>
      </c>
      <c r="F69" s="4">
        <f>ROUND(Source!Q57,O69)</f>
        <v>37778</v>
      </c>
      <c r="G69" s="4" t="s">
        <v>107</v>
      </c>
      <c r="H69" s="4" t="s">
        <v>108</v>
      </c>
      <c r="I69" s="4"/>
      <c r="J69" s="4"/>
      <c r="K69" s="4">
        <v>203</v>
      </c>
      <c r="L69" s="4">
        <v>11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37778</v>
      </c>
      <c r="X69" s="4">
        <v>1</v>
      </c>
      <c r="Y69" s="4">
        <v>37778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231</v>
      </c>
      <c r="F70" s="4">
        <f>ROUND(Source!BB57,O70)</f>
        <v>0</v>
      </c>
      <c r="G70" s="4" t="s">
        <v>109</v>
      </c>
      <c r="H70" s="4" t="s">
        <v>110</v>
      </c>
      <c r="I70" s="4"/>
      <c r="J70" s="4"/>
      <c r="K70" s="4">
        <v>231</v>
      </c>
      <c r="L70" s="4">
        <v>12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204</v>
      </c>
      <c r="F71" s="4">
        <f>ROUND(Source!R57,O71)</f>
        <v>3579</v>
      </c>
      <c r="G71" s="4" t="s">
        <v>111</v>
      </c>
      <c r="H71" s="4" t="s">
        <v>112</v>
      </c>
      <c r="I71" s="4"/>
      <c r="J71" s="4"/>
      <c r="K71" s="4">
        <v>204</v>
      </c>
      <c r="L71" s="4">
        <v>13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3579</v>
      </c>
      <c r="X71" s="4">
        <v>1</v>
      </c>
      <c r="Y71" s="4">
        <v>3579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205</v>
      </c>
      <c r="F72" s="4">
        <f>ROUND(Source!S57,O72)</f>
        <v>419390</v>
      </c>
      <c r="G72" s="4" t="s">
        <v>113</v>
      </c>
      <c r="H72" s="4" t="s">
        <v>114</v>
      </c>
      <c r="I72" s="4"/>
      <c r="J72" s="4"/>
      <c r="K72" s="4">
        <v>205</v>
      </c>
      <c r="L72" s="4">
        <v>14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419390</v>
      </c>
      <c r="X72" s="4">
        <v>1</v>
      </c>
      <c r="Y72" s="4">
        <v>419390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232</v>
      </c>
      <c r="F73" s="4">
        <f>ROUND(Source!BC57,O73)</f>
        <v>0</v>
      </c>
      <c r="G73" s="4" t="s">
        <v>115</v>
      </c>
      <c r="H73" s="4" t="s">
        <v>116</v>
      </c>
      <c r="I73" s="4"/>
      <c r="J73" s="4"/>
      <c r="K73" s="4">
        <v>232</v>
      </c>
      <c r="L73" s="4">
        <v>15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214</v>
      </c>
      <c r="F74" s="4">
        <f>ROUND(Source!AS57,O74)</f>
        <v>4115011</v>
      </c>
      <c r="G74" s="4" t="s">
        <v>117</v>
      </c>
      <c r="H74" s="4" t="s">
        <v>118</v>
      </c>
      <c r="I74" s="4"/>
      <c r="J74" s="4"/>
      <c r="K74" s="4">
        <v>214</v>
      </c>
      <c r="L74" s="4">
        <v>16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4115011</v>
      </c>
      <c r="X74" s="4">
        <v>1</v>
      </c>
      <c r="Y74" s="4">
        <v>4115011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215</v>
      </c>
      <c r="F75" s="4">
        <f>ROUND(Source!AT57,O75)</f>
        <v>0</v>
      </c>
      <c r="G75" s="4" t="s">
        <v>119</v>
      </c>
      <c r="H75" s="4" t="s">
        <v>120</v>
      </c>
      <c r="I75" s="4"/>
      <c r="J75" s="4"/>
      <c r="K75" s="4">
        <v>215</v>
      </c>
      <c r="L75" s="4">
        <v>17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217</v>
      </c>
      <c r="F76" s="4">
        <f>ROUND(Source!AU57,O76)</f>
        <v>0</v>
      </c>
      <c r="G76" s="4" t="s">
        <v>121</v>
      </c>
      <c r="H76" s="4" t="s">
        <v>122</v>
      </c>
      <c r="I76" s="4"/>
      <c r="J76" s="4"/>
      <c r="K76" s="4">
        <v>217</v>
      </c>
      <c r="L76" s="4">
        <v>18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230</v>
      </c>
      <c r="F77" s="4">
        <f>ROUND(Source!BA57,O77)</f>
        <v>0</v>
      </c>
      <c r="G77" s="4" t="s">
        <v>123</v>
      </c>
      <c r="H77" s="4" t="s">
        <v>124</v>
      </c>
      <c r="I77" s="4"/>
      <c r="J77" s="4"/>
      <c r="K77" s="4">
        <v>230</v>
      </c>
      <c r="L77" s="4">
        <v>19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206</v>
      </c>
      <c r="F78" s="4">
        <f>ROUND(Source!T57,O78)</f>
        <v>0</v>
      </c>
      <c r="G78" s="4" t="s">
        <v>125</v>
      </c>
      <c r="H78" s="4" t="s">
        <v>126</v>
      </c>
      <c r="I78" s="4"/>
      <c r="J78" s="4"/>
      <c r="K78" s="4">
        <v>206</v>
      </c>
      <c r="L78" s="4">
        <v>20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207</v>
      </c>
      <c r="F79" s="4">
        <f>ROUND(Source!U57,O79)</f>
        <v>927.76559999999995</v>
      </c>
      <c r="G79" s="4" t="s">
        <v>127</v>
      </c>
      <c r="H79" s="4" t="s">
        <v>128</v>
      </c>
      <c r="I79" s="4"/>
      <c r="J79" s="4"/>
      <c r="K79" s="4">
        <v>207</v>
      </c>
      <c r="L79" s="4">
        <v>21</v>
      </c>
      <c r="M79" s="4">
        <v>3</v>
      </c>
      <c r="N79" s="4" t="s">
        <v>6</v>
      </c>
      <c r="O79" s="4">
        <v>7</v>
      </c>
      <c r="P79" s="4"/>
      <c r="Q79" s="4"/>
      <c r="R79" s="4"/>
      <c r="S79" s="4"/>
      <c r="T79" s="4"/>
      <c r="U79" s="4"/>
      <c r="V79" s="4"/>
      <c r="W79" s="4">
        <v>927.76559999999995</v>
      </c>
      <c r="X79" s="4">
        <v>1</v>
      </c>
      <c r="Y79" s="4">
        <v>927.76559999999995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208</v>
      </c>
      <c r="F80" s="4">
        <f>ROUND(Source!V57,O80)</f>
        <v>6.9394</v>
      </c>
      <c r="G80" s="4" t="s">
        <v>129</v>
      </c>
      <c r="H80" s="4" t="s">
        <v>130</v>
      </c>
      <c r="I80" s="4"/>
      <c r="J80" s="4"/>
      <c r="K80" s="4">
        <v>208</v>
      </c>
      <c r="L80" s="4">
        <v>22</v>
      </c>
      <c r="M80" s="4">
        <v>3</v>
      </c>
      <c r="N80" s="4" t="s">
        <v>6</v>
      </c>
      <c r="O80" s="4">
        <v>7</v>
      </c>
      <c r="P80" s="4"/>
      <c r="Q80" s="4"/>
      <c r="R80" s="4"/>
      <c r="S80" s="4"/>
      <c r="T80" s="4"/>
      <c r="U80" s="4"/>
      <c r="V80" s="4"/>
      <c r="W80" s="4">
        <v>6.9394</v>
      </c>
      <c r="X80" s="4">
        <v>1</v>
      </c>
      <c r="Y80" s="4">
        <v>6.9394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209</v>
      </c>
      <c r="F81" s="4">
        <f>ROUND(Source!W57,O81)</f>
        <v>0</v>
      </c>
      <c r="G81" s="4" t="s">
        <v>131</v>
      </c>
      <c r="H81" s="4" t="s">
        <v>132</v>
      </c>
      <c r="I81" s="4"/>
      <c r="J81" s="4"/>
      <c r="K81" s="4">
        <v>209</v>
      </c>
      <c r="L81" s="4">
        <v>23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233</v>
      </c>
      <c r="F82" s="4">
        <f>ROUND(Source!BD57,O82)</f>
        <v>0</v>
      </c>
      <c r="G82" s="4" t="s">
        <v>133</v>
      </c>
      <c r="H82" s="4" t="s">
        <v>134</v>
      </c>
      <c r="I82" s="4"/>
      <c r="J82" s="4"/>
      <c r="K82" s="4">
        <v>233</v>
      </c>
      <c r="L82" s="4">
        <v>24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210</v>
      </c>
      <c r="F83" s="4">
        <f>ROUND(Source!X57,O83)</f>
        <v>393361</v>
      </c>
      <c r="G83" s="4" t="s">
        <v>135</v>
      </c>
      <c r="H83" s="4" t="s">
        <v>136</v>
      </c>
      <c r="I83" s="4"/>
      <c r="J83" s="4"/>
      <c r="K83" s="4">
        <v>210</v>
      </c>
      <c r="L83" s="4">
        <v>25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393361</v>
      </c>
      <c r="X83" s="4">
        <v>1</v>
      </c>
      <c r="Y83" s="4">
        <v>393361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211</v>
      </c>
      <c r="F84" s="4">
        <f>ROUND(Source!Y57,O84)</f>
        <v>262242</v>
      </c>
      <c r="G84" s="4" t="s">
        <v>137</v>
      </c>
      <c r="H84" s="4" t="s">
        <v>138</v>
      </c>
      <c r="I84" s="4"/>
      <c r="J84" s="4"/>
      <c r="K84" s="4">
        <v>211</v>
      </c>
      <c r="L84" s="4">
        <v>26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262242</v>
      </c>
      <c r="X84" s="4">
        <v>1</v>
      </c>
      <c r="Y84" s="4">
        <v>262242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224</v>
      </c>
      <c r="F85" s="4">
        <f>ROUND(Source!AR57,O85)</f>
        <v>4115011</v>
      </c>
      <c r="G85" s="4" t="s">
        <v>139</v>
      </c>
      <c r="H85" s="4" t="s">
        <v>140</v>
      </c>
      <c r="I85" s="4"/>
      <c r="J85" s="4"/>
      <c r="K85" s="4">
        <v>224</v>
      </c>
      <c r="L85" s="4">
        <v>27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4115011</v>
      </c>
      <c r="X85" s="4">
        <v>1</v>
      </c>
      <c r="Y85" s="4">
        <v>4115011</v>
      </c>
      <c r="Z85" s="4"/>
      <c r="AA85" s="4"/>
      <c r="AB85" s="4"/>
    </row>
    <row r="87" spans="1:206" x14ac:dyDescent="0.2">
      <c r="A87" s="2">
        <v>51</v>
      </c>
      <c r="B87" s="2">
        <f>B12</f>
        <v>139</v>
      </c>
      <c r="C87" s="2">
        <f>A12</f>
        <v>1</v>
      </c>
      <c r="D87" s="2">
        <f>ROW(A12)</f>
        <v>12</v>
      </c>
      <c r="E87" s="2"/>
      <c r="F87" s="2" t="str">
        <f>IF(F12&lt;&gt;"",F12,"")</f>
        <v>5.8.4 Монтаж противопожарных дверей</v>
      </c>
      <c r="G87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87" s="2">
        <v>0</v>
      </c>
      <c r="I87" s="2"/>
      <c r="J87" s="2"/>
      <c r="K87" s="2"/>
      <c r="L87" s="2"/>
      <c r="M87" s="2"/>
      <c r="N87" s="2"/>
      <c r="O87" s="2">
        <f t="shared" ref="O87:T87" si="88">ROUND(O57,0)</f>
        <v>3459408</v>
      </c>
      <c r="P87" s="2">
        <f t="shared" si="88"/>
        <v>3002240</v>
      </c>
      <c r="Q87" s="2">
        <f t="shared" si="88"/>
        <v>37778</v>
      </c>
      <c r="R87" s="2">
        <f t="shared" si="88"/>
        <v>3579</v>
      </c>
      <c r="S87" s="2">
        <f t="shared" si="88"/>
        <v>419390</v>
      </c>
      <c r="T87" s="2">
        <f t="shared" si="88"/>
        <v>0</v>
      </c>
      <c r="U87" s="2">
        <f>U57</f>
        <v>927.76559999999995</v>
      </c>
      <c r="V87" s="2">
        <f>V57</f>
        <v>6.9394</v>
      </c>
      <c r="W87" s="2">
        <f>ROUND(W57,0)</f>
        <v>0</v>
      </c>
      <c r="X87" s="2">
        <f>ROUND(X57,0)</f>
        <v>393361</v>
      </c>
      <c r="Y87" s="2">
        <f>ROUND(Y57,0)</f>
        <v>262242</v>
      </c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>
        <f t="shared" ref="AO87:BD87" si="89">ROUND(AO57,0)</f>
        <v>0</v>
      </c>
      <c r="AP87" s="2">
        <f t="shared" si="89"/>
        <v>0</v>
      </c>
      <c r="AQ87" s="2">
        <f t="shared" si="89"/>
        <v>0</v>
      </c>
      <c r="AR87" s="2">
        <f t="shared" si="89"/>
        <v>4115011</v>
      </c>
      <c r="AS87" s="2">
        <f t="shared" si="89"/>
        <v>4115011</v>
      </c>
      <c r="AT87" s="2">
        <f t="shared" si="89"/>
        <v>0</v>
      </c>
      <c r="AU87" s="2">
        <f t="shared" si="89"/>
        <v>0</v>
      </c>
      <c r="AV87" s="2">
        <f t="shared" si="89"/>
        <v>3002240</v>
      </c>
      <c r="AW87" s="2">
        <f t="shared" si="89"/>
        <v>3002240</v>
      </c>
      <c r="AX87" s="2">
        <f t="shared" si="89"/>
        <v>0</v>
      </c>
      <c r="AY87" s="2">
        <f t="shared" si="89"/>
        <v>3002240</v>
      </c>
      <c r="AZ87" s="2">
        <f t="shared" si="89"/>
        <v>0</v>
      </c>
      <c r="BA87" s="2">
        <f t="shared" si="89"/>
        <v>0</v>
      </c>
      <c r="BB87" s="2">
        <f t="shared" si="89"/>
        <v>0</v>
      </c>
      <c r="BC87" s="2">
        <f t="shared" si="89"/>
        <v>0</v>
      </c>
      <c r="BD87" s="2">
        <f t="shared" si="89"/>
        <v>0</v>
      </c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>
        <v>0</v>
      </c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201</v>
      </c>
      <c r="F89" s="4">
        <f>ROUND(Source!O87,O89)</f>
        <v>3459408</v>
      </c>
      <c r="G89" s="4" t="s">
        <v>87</v>
      </c>
      <c r="H89" s="4" t="s">
        <v>88</v>
      </c>
      <c r="I89" s="4"/>
      <c r="J89" s="4"/>
      <c r="K89" s="4">
        <v>201</v>
      </c>
      <c r="L89" s="4">
        <v>1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3459408</v>
      </c>
      <c r="X89" s="4">
        <v>1</v>
      </c>
      <c r="Y89" s="4">
        <v>3459408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202</v>
      </c>
      <c r="F90" s="4">
        <f>ROUND(Source!P87,O90)</f>
        <v>3002240</v>
      </c>
      <c r="G90" s="4" t="s">
        <v>89</v>
      </c>
      <c r="H90" s="4" t="s">
        <v>90</v>
      </c>
      <c r="I90" s="4"/>
      <c r="J90" s="4"/>
      <c r="K90" s="4">
        <v>202</v>
      </c>
      <c r="L90" s="4">
        <v>2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3002240</v>
      </c>
      <c r="X90" s="4">
        <v>1</v>
      </c>
      <c r="Y90" s="4">
        <v>3002240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222</v>
      </c>
      <c r="F91" s="4">
        <f>ROUND(Source!AO87,O91)</f>
        <v>0</v>
      </c>
      <c r="G91" s="4" t="s">
        <v>91</v>
      </c>
      <c r="H91" s="4" t="s">
        <v>92</v>
      </c>
      <c r="I91" s="4"/>
      <c r="J91" s="4"/>
      <c r="K91" s="4">
        <v>222</v>
      </c>
      <c r="L91" s="4">
        <v>3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225</v>
      </c>
      <c r="F92" s="4">
        <f>ROUND(Source!AV87,O92)</f>
        <v>3002240</v>
      </c>
      <c r="G92" s="4" t="s">
        <v>93</v>
      </c>
      <c r="H92" s="4" t="s">
        <v>94</v>
      </c>
      <c r="I92" s="4"/>
      <c r="J92" s="4"/>
      <c r="K92" s="4">
        <v>225</v>
      </c>
      <c r="L92" s="4">
        <v>4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3002240</v>
      </c>
      <c r="X92" s="4">
        <v>1</v>
      </c>
      <c r="Y92" s="4">
        <v>3002240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226</v>
      </c>
      <c r="F93" s="4">
        <f>ROUND(Source!AW87,O93)</f>
        <v>3002240</v>
      </c>
      <c r="G93" s="4" t="s">
        <v>95</v>
      </c>
      <c r="H93" s="4" t="s">
        <v>96</v>
      </c>
      <c r="I93" s="4"/>
      <c r="J93" s="4"/>
      <c r="K93" s="4">
        <v>226</v>
      </c>
      <c r="L93" s="4">
        <v>5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3002240</v>
      </c>
      <c r="X93" s="4">
        <v>1</v>
      </c>
      <c r="Y93" s="4">
        <v>3002240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227</v>
      </c>
      <c r="F94" s="4">
        <f>ROUND(Source!AX87,O94)</f>
        <v>0</v>
      </c>
      <c r="G94" s="4" t="s">
        <v>97</v>
      </c>
      <c r="H94" s="4" t="s">
        <v>98</v>
      </c>
      <c r="I94" s="4"/>
      <c r="J94" s="4"/>
      <c r="K94" s="4">
        <v>227</v>
      </c>
      <c r="L94" s="4">
        <v>6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228</v>
      </c>
      <c r="F95" s="4">
        <f>ROUND(Source!AY87,O95)</f>
        <v>3002240</v>
      </c>
      <c r="G95" s="4" t="s">
        <v>99</v>
      </c>
      <c r="H95" s="4" t="s">
        <v>100</v>
      </c>
      <c r="I95" s="4"/>
      <c r="J95" s="4"/>
      <c r="K95" s="4">
        <v>228</v>
      </c>
      <c r="L95" s="4">
        <v>7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3002240</v>
      </c>
      <c r="X95" s="4">
        <v>1</v>
      </c>
      <c r="Y95" s="4">
        <v>3002240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216</v>
      </c>
      <c r="F96" s="4">
        <f>ROUND(Source!AP87,O96)</f>
        <v>0</v>
      </c>
      <c r="G96" s="4" t="s">
        <v>101</v>
      </c>
      <c r="H96" s="4" t="s">
        <v>102</v>
      </c>
      <c r="I96" s="4"/>
      <c r="J96" s="4"/>
      <c r="K96" s="4">
        <v>216</v>
      </c>
      <c r="L96" s="4">
        <v>8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223</v>
      </c>
      <c r="F97" s="4">
        <f>ROUND(Source!AQ87,O97)</f>
        <v>0</v>
      </c>
      <c r="G97" s="4" t="s">
        <v>103</v>
      </c>
      <c r="H97" s="4" t="s">
        <v>104</v>
      </c>
      <c r="I97" s="4"/>
      <c r="J97" s="4"/>
      <c r="K97" s="4">
        <v>223</v>
      </c>
      <c r="L97" s="4">
        <v>9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229</v>
      </c>
      <c r="F98" s="4">
        <f>ROUND(Source!AZ87,O98)</f>
        <v>0</v>
      </c>
      <c r="G98" s="4" t="s">
        <v>105</v>
      </c>
      <c r="H98" s="4" t="s">
        <v>106</v>
      </c>
      <c r="I98" s="4"/>
      <c r="J98" s="4"/>
      <c r="K98" s="4">
        <v>229</v>
      </c>
      <c r="L98" s="4">
        <v>10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203</v>
      </c>
      <c r="F99" s="4">
        <f>ROUND(Source!Q87,O99)</f>
        <v>37778</v>
      </c>
      <c r="G99" s="4" t="s">
        <v>107</v>
      </c>
      <c r="H99" s="4" t="s">
        <v>108</v>
      </c>
      <c r="I99" s="4"/>
      <c r="J99" s="4"/>
      <c r="K99" s="4">
        <v>203</v>
      </c>
      <c r="L99" s="4">
        <v>11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37778</v>
      </c>
      <c r="X99" s="4">
        <v>1</v>
      </c>
      <c r="Y99" s="4">
        <v>37778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231</v>
      </c>
      <c r="F100" s="4">
        <f>ROUND(Source!BB87,O100)</f>
        <v>0</v>
      </c>
      <c r="G100" s="4" t="s">
        <v>109</v>
      </c>
      <c r="H100" s="4" t="s">
        <v>110</v>
      </c>
      <c r="I100" s="4"/>
      <c r="J100" s="4"/>
      <c r="K100" s="4">
        <v>231</v>
      </c>
      <c r="L100" s="4">
        <v>12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204</v>
      </c>
      <c r="F101" s="4">
        <f>ROUND(Source!R87,O101)</f>
        <v>3579</v>
      </c>
      <c r="G101" s="4" t="s">
        <v>111</v>
      </c>
      <c r="H101" s="4" t="s">
        <v>112</v>
      </c>
      <c r="I101" s="4"/>
      <c r="J101" s="4"/>
      <c r="K101" s="4">
        <v>204</v>
      </c>
      <c r="L101" s="4">
        <v>13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3579</v>
      </c>
      <c r="X101" s="4">
        <v>1</v>
      </c>
      <c r="Y101" s="4">
        <v>3579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205</v>
      </c>
      <c r="F102" s="4">
        <f>ROUND(Source!S87,O102)</f>
        <v>419390</v>
      </c>
      <c r="G102" s="4" t="s">
        <v>113</v>
      </c>
      <c r="H102" s="4" t="s">
        <v>114</v>
      </c>
      <c r="I102" s="4"/>
      <c r="J102" s="4"/>
      <c r="K102" s="4">
        <v>205</v>
      </c>
      <c r="L102" s="4">
        <v>14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419390</v>
      </c>
      <c r="X102" s="4">
        <v>1</v>
      </c>
      <c r="Y102" s="4">
        <v>419390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232</v>
      </c>
      <c r="F103" s="4">
        <f>ROUND(Source!BC87,O103)</f>
        <v>0</v>
      </c>
      <c r="G103" s="4" t="s">
        <v>115</v>
      </c>
      <c r="H103" s="4" t="s">
        <v>116</v>
      </c>
      <c r="I103" s="4"/>
      <c r="J103" s="4"/>
      <c r="K103" s="4">
        <v>232</v>
      </c>
      <c r="L103" s="4">
        <v>15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214</v>
      </c>
      <c r="F104" s="4">
        <f>ROUND(Source!AS87,O104)</f>
        <v>4115011</v>
      </c>
      <c r="G104" s="4" t="s">
        <v>117</v>
      </c>
      <c r="H104" s="4" t="s">
        <v>118</v>
      </c>
      <c r="I104" s="4"/>
      <c r="J104" s="4"/>
      <c r="K104" s="4">
        <v>214</v>
      </c>
      <c r="L104" s="4">
        <v>16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4115011</v>
      </c>
      <c r="X104" s="4">
        <v>1</v>
      </c>
      <c r="Y104" s="4">
        <v>4115011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215</v>
      </c>
      <c r="F105" s="4">
        <f>ROUND(Source!AT87,O105)</f>
        <v>0</v>
      </c>
      <c r="G105" s="4" t="s">
        <v>119</v>
      </c>
      <c r="H105" s="4" t="s">
        <v>120</v>
      </c>
      <c r="I105" s="4"/>
      <c r="J105" s="4"/>
      <c r="K105" s="4">
        <v>215</v>
      </c>
      <c r="L105" s="4">
        <v>17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217</v>
      </c>
      <c r="F106" s="4">
        <f>ROUND(Source!AU87,O106)</f>
        <v>0</v>
      </c>
      <c r="G106" s="4" t="s">
        <v>121</v>
      </c>
      <c r="H106" s="4" t="s">
        <v>122</v>
      </c>
      <c r="I106" s="4"/>
      <c r="J106" s="4"/>
      <c r="K106" s="4">
        <v>217</v>
      </c>
      <c r="L106" s="4">
        <v>18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230</v>
      </c>
      <c r="F107" s="4">
        <f>ROUND(Source!BA87,O107)</f>
        <v>0</v>
      </c>
      <c r="G107" s="4" t="s">
        <v>123</v>
      </c>
      <c r="H107" s="4" t="s">
        <v>124</v>
      </c>
      <c r="I107" s="4"/>
      <c r="J107" s="4"/>
      <c r="K107" s="4">
        <v>230</v>
      </c>
      <c r="L107" s="4">
        <v>19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206</v>
      </c>
      <c r="F108" s="4">
        <f>ROUND(Source!T87,O108)</f>
        <v>0</v>
      </c>
      <c r="G108" s="4" t="s">
        <v>125</v>
      </c>
      <c r="H108" s="4" t="s">
        <v>126</v>
      </c>
      <c r="I108" s="4"/>
      <c r="J108" s="4"/>
      <c r="K108" s="4">
        <v>206</v>
      </c>
      <c r="L108" s="4">
        <v>20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207</v>
      </c>
      <c r="F109" s="4">
        <f>ROUND(Source!U87,O109)</f>
        <v>927.76559999999995</v>
      </c>
      <c r="G109" s="4" t="s">
        <v>127</v>
      </c>
      <c r="H109" s="4" t="s">
        <v>128</v>
      </c>
      <c r="I109" s="4"/>
      <c r="J109" s="4"/>
      <c r="K109" s="4">
        <v>207</v>
      </c>
      <c r="L109" s="4">
        <v>21</v>
      </c>
      <c r="M109" s="4">
        <v>3</v>
      </c>
      <c r="N109" s="4" t="s">
        <v>6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927.76559999999995</v>
      </c>
      <c r="X109" s="4">
        <v>1</v>
      </c>
      <c r="Y109" s="4">
        <v>927.76559999999995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208</v>
      </c>
      <c r="F110" s="4">
        <f>ROUND(Source!V87,O110)</f>
        <v>6.9394</v>
      </c>
      <c r="G110" s="4" t="s">
        <v>129</v>
      </c>
      <c r="H110" s="4" t="s">
        <v>130</v>
      </c>
      <c r="I110" s="4"/>
      <c r="J110" s="4"/>
      <c r="K110" s="4">
        <v>208</v>
      </c>
      <c r="L110" s="4">
        <v>22</v>
      </c>
      <c r="M110" s="4">
        <v>3</v>
      </c>
      <c r="N110" s="4" t="s">
        <v>6</v>
      </c>
      <c r="O110" s="4">
        <v>7</v>
      </c>
      <c r="P110" s="4"/>
      <c r="Q110" s="4"/>
      <c r="R110" s="4"/>
      <c r="S110" s="4"/>
      <c r="T110" s="4"/>
      <c r="U110" s="4"/>
      <c r="V110" s="4"/>
      <c r="W110" s="4">
        <v>6.9394</v>
      </c>
      <c r="X110" s="4">
        <v>1</v>
      </c>
      <c r="Y110" s="4">
        <v>6.9394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209</v>
      </c>
      <c r="F111" s="4">
        <f>ROUND(Source!W87,O111)</f>
        <v>0</v>
      </c>
      <c r="G111" s="4" t="s">
        <v>131</v>
      </c>
      <c r="H111" s="4" t="s">
        <v>132</v>
      </c>
      <c r="I111" s="4"/>
      <c r="J111" s="4"/>
      <c r="K111" s="4">
        <v>209</v>
      </c>
      <c r="L111" s="4">
        <v>23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233</v>
      </c>
      <c r="F112" s="4">
        <f>ROUND(Source!BD87,O112)</f>
        <v>0</v>
      </c>
      <c r="G112" s="4" t="s">
        <v>133</v>
      </c>
      <c r="H112" s="4" t="s">
        <v>134</v>
      </c>
      <c r="I112" s="4"/>
      <c r="J112" s="4"/>
      <c r="K112" s="4">
        <v>233</v>
      </c>
      <c r="L112" s="4">
        <v>24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210</v>
      </c>
      <c r="F113" s="4">
        <f>ROUND(Source!X87,O113)</f>
        <v>393361</v>
      </c>
      <c r="G113" s="4" t="s">
        <v>135</v>
      </c>
      <c r="H113" s="4" t="s">
        <v>136</v>
      </c>
      <c r="I113" s="4"/>
      <c r="J113" s="4"/>
      <c r="K113" s="4">
        <v>210</v>
      </c>
      <c r="L113" s="4">
        <v>25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393361</v>
      </c>
      <c r="X113" s="4">
        <v>1</v>
      </c>
      <c r="Y113" s="4">
        <v>393361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211</v>
      </c>
      <c r="F114" s="4">
        <f>ROUND(Source!Y87,O114)</f>
        <v>262242</v>
      </c>
      <c r="G114" s="4" t="s">
        <v>137</v>
      </c>
      <c r="H114" s="4" t="s">
        <v>138</v>
      </c>
      <c r="I114" s="4"/>
      <c r="J114" s="4"/>
      <c r="K114" s="4">
        <v>211</v>
      </c>
      <c r="L114" s="4">
        <v>26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262242</v>
      </c>
      <c r="X114" s="4">
        <v>1</v>
      </c>
      <c r="Y114" s="4">
        <v>262242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224</v>
      </c>
      <c r="F115" s="4">
        <f>ROUND(Source!AR87,O115)</f>
        <v>4115011</v>
      </c>
      <c r="G115" s="4" t="s">
        <v>139</v>
      </c>
      <c r="H115" s="4" t="s">
        <v>140</v>
      </c>
      <c r="I115" s="4"/>
      <c r="J115" s="4"/>
      <c r="K115" s="4">
        <v>224</v>
      </c>
      <c r="L115" s="4">
        <v>27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4115011</v>
      </c>
      <c r="X115" s="4">
        <v>1</v>
      </c>
      <c r="Y115" s="4">
        <v>4115011</v>
      </c>
      <c r="Z115" s="4"/>
      <c r="AA115" s="4"/>
      <c r="AB115" s="4"/>
    </row>
    <row r="118" spans="1:28" x14ac:dyDescent="0.2">
      <c r="A118">
        <v>70</v>
      </c>
      <c r="B118">
        <v>1</v>
      </c>
      <c r="D118">
        <v>1</v>
      </c>
      <c r="E118" t="s">
        <v>141</v>
      </c>
      <c r="F118" t="s">
        <v>142</v>
      </c>
      <c r="G118">
        <v>1</v>
      </c>
      <c r="H118">
        <v>0</v>
      </c>
      <c r="I118" t="s">
        <v>6</v>
      </c>
      <c r="J118">
        <v>1</v>
      </c>
      <c r="K118">
        <v>0</v>
      </c>
      <c r="L118" t="s">
        <v>6</v>
      </c>
      <c r="M118" t="s">
        <v>6</v>
      </c>
      <c r="N118">
        <v>0</v>
      </c>
      <c r="P118" t="s">
        <v>143</v>
      </c>
    </row>
    <row r="119" spans="1:28" x14ac:dyDescent="0.2">
      <c r="A119">
        <v>70</v>
      </c>
      <c r="B119">
        <v>1</v>
      </c>
      <c r="D119">
        <v>2</v>
      </c>
      <c r="E119" t="s">
        <v>144</v>
      </c>
      <c r="F119" t="s">
        <v>145</v>
      </c>
      <c r="G119">
        <v>0</v>
      </c>
      <c r="H119">
        <v>0</v>
      </c>
      <c r="I119" t="s">
        <v>6</v>
      </c>
      <c r="J119">
        <v>1</v>
      </c>
      <c r="K119">
        <v>0</v>
      </c>
      <c r="L119" t="s">
        <v>6</v>
      </c>
      <c r="M119" t="s">
        <v>6</v>
      </c>
      <c r="N119">
        <v>0</v>
      </c>
      <c r="P119" t="s">
        <v>146</v>
      </c>
    </row>
    <row r="120" spans="1:28" x14ac:dyDescent="0.2">
      <c r="A120">
        <v>70</v>
      </c>
      <c r="B120">
        <v>1</v>
      </c>
      <c r="D120">
        <v>3</v>
      </c>
      <c r="E120" t="s">
        <v>147</v>
      </c>
      <c r="F120" t="s">
        <v>148</v>
      </c>
      <c r="G120">
        <v>0</v>
      </c>
      <c r="H120">
        <v>0</v>
      </c>
      <c r="I120" t="s">
        <v>6</v>
      </c>
      <c r="J120">
        <v>1</v>
      </c>
      <c r="K120">
        <v>0</v>
      </c>
      <c r="L120" t="s">
        <v>6</v>
      </c>
      <c r="M120" t="s">
        <v>6</v>
      </c>
      <c r="N120">
        <v>0</v>
      </c>
      <c r="P120" t="s">
        <v>149</v>
      </c>
    </row>
    <row r="121" spans="1:28" x14ac:dyDescent="0.2">
      <c r="A121">
        <v>70</v>
      </c>
      <c r="B121">
        <v>1</v>
      </c>
      <c r="D121">
        <v>4</v>
      </c>
      <c r="E121" t="s">
        <v>150</v>
      </c>
      <c r="F121" t="s">
        <v>151</v>
      </c>
      <c r="G121">
        <v>1</v>
      </c>
      <c r="H121">
        <v>0</v>
      </c>
      <c r="I121" t="s">
        <v>6</v>
      </c>
      <c r="J121">
        <v>2</v>
      </c>
      <c r="K121">
        <v>0</v>
      </c>
      <c r="L121" t="s">
        <v>6</v>
      </c>
      <c r="M121" t="s">
        <v>6</v>
      </c>
      <c r="N121">
        <v>0</v>
      </c>
      <c r="P121" t="s">
        <v>6</v>
      </c>
    </row>
    <row r="122" spans="1:28" x14ac:dyDescent="0.2">
      <c r="A122">
        <v>70</v>
      </c>
      <c r="B122">
        <v>1</v>
      </c>
      <c r="D122">
        <v>5</v>
      </c>
      <c r="E122" t="s">
        <v>152</v>
      </c>
      <c r="F122" t="s">
        <v>153</v>
      </c>
      <c r="G122">
        <v>0</v>
      </c>
      <c r="H122">
        <v>0</v>
      </c>
      <c r="I122" t="s">
        <v>6</v>
      </c>
      <c r="J122">
        <v>2</v>
      </c>
      <c r="K122">
        <v>0</v>
      </c>
      <c r="L122" t="s">
        <v>6</v>
      </c>
      <c r="M122" t="s">
        <v>6</v>
      </c>
      <c r="N122">
        <v>0</v>
      </c>
      <c r="P122" t="s">
        <v>6</v>
      </c>
    </row>
    <row r="123" spans="1:28" x14ac:dyDescent="0.2">
      <c r="A123">
        <v>70</v>
      </c>
      <c r="B123">
        <v>1</v>
      </c>
      <c r="D123">
        <v>6</v>
      </c>
      <c r="E123" t="s">
        <v>154</v>
      </c>
      <c r="F123" t="s">
        <v>155</v>
      </c>
      <c r="G123">
        <v>0</v>
      </c>
      <c r="H123">
        <v>0</v>
      </c>
      <c r="I123" t="s">
        <v>6</v>
      </c>
      <c r="J123">
        <v>2</v>
      </c>
      <c r="K123">
        <v>0</v>
      </c>
      <c r="L123" t="s">
        <v>6</v>
      </c>
      <c r="M123" t="s">
        <v>6</v>
      </c>
      <c r="N123">
        <v>0</v>
      </c>
      <c r="P123" t="s">
        <v>6</v>
      </c>
    </row>
    <row r="124" spans="1:28" x14ac:dyDescent="0.2">
      <c r="A124">
        <v>70</v>
      </c>
      <c r="B124">
        <v>1</v>
      </c>
      <c r="D124">
        <v>7</v>
      </c>
      <c r="E124" t="s">
        <v>156</v>
      </c>
      <c r="F124" t="s">
        <v>157</v>
      </c>
      <c r="G124">
        <v>0</v>
      </c>
      <c r="H124">
        <v>0</v>
      </c>
      <c r="I124" t="s">
        <v>158</v>
      </c>
      <c r="J124">
        <v>0</v>
      </c>
      <c r="K124">
        <v>0</v>
      </c>
      <c r="L124" t="s">
        <v>6</v>
      </c>
      <c r="M124" t="s">
        <v>6</v>
      </c>
      <c r="N124">
        <v>0</v>
      </c>
      <c r="P124" t="s">
        <v>159</v>
      </c>
    </row>
    <row r="125" spans="1:28" x14ac:dyDescent="0.2">
      <c r="A125">
        <v>70</v>
      </c>
      <c r="B125">
        <v>1</v>
      </c>
      <c r="D125">
        <v>8</v>
      </c>
      <c r="E125" t="s">
        <v>160</v>
      </c>
      <c r="F125" t="s">
        <v>161</v>
      </c>
      <c r="G125">
        <v>0</v>
      </c>
      <c r="H125">
        <v>0</v>
      </c>
      <c r="I125" t="s">
        <v>162</v>
      </c>
      <c r="J125">
        <v>0</v>
      </c>
      <c r="K125">
        <v>0</v>
      </c>
      <c r="L125" t="s">
        <v>6</v>
      </c>
      <c r="M125" t="s">
        <v>6</v>
      </c>
      <c r="N125">
        <v>0</v>
      </c>
      <c r="P125" t="s">
        <v>160</v>
      </c>
    </row>
    <row r="126" spans="1:28" x14ac:dyDescent="0.2">
      <c r="A126">
        <v>70</v>
      </c>
      <c r="B126">
        <v>1</v>
      </c>
      <c r="D126">
        <v>9</v>
      </c>
      <c r="E126" t="s">
        <v>163</v>
      </c>
      <c r="F126" t="s">
        <v>164</v>
      </c>
      <c r="G126">
        <v>0</v>
      </c>
      <c r="H126">
        <v>0</v>
      </c>
      <c r="I126" t="s">
        <v>165</v>
      </c>
      <c r="J126">
        <v>0</v>
      </c>
      <c r="K126">
        <v>0</v>
      </c>
      <c r="L126" t="s">
        <v>6</v>
      </c>
      <c r="M126" t="s">
        <v>6</v>
      </c>
      <c r="N126">
        <v>0</v>
      </c>
      <c r="P126" t="s">
        <v>166</v>
      </c>
    </row>
    <row r="127" spans="1:28" x14ac:dyDescent="0.2">
      <c r="A127">
        <v>70</v>
      </c>
      <c r="B127">
        <v>1</v>
      </c>
      <c r="D127">
        <v>10</v>
      </c>
      <c r="E127" t="s">
        <v>167</v>
      </c>
      <c r="F127" t="s">
        <v>168</v>
      </c>
      <c r="G127">
        <v>0</v>
      </c>
      <c r="H127">
        <v>0</v>
      </c>
      <c r="I127" t="s">
        <v>169</v>
      </c>
      <c r="J127">
        <v>0</v>
      </c>
      <c r="K127">
        <v>0</v>
      </c>
      <c r="L127" t="s">
        <v>6</v>
      </c>
      <c r="M127" t="s">
        <v>6</v>
      </c>
      <c r="N127">
        <v>0</v>
      </c>
      <c r="P127" t="s">
        <v>170</v>
      </c>
    </row>
    <row r="128" spans="1:28" x14ac:dyDescent="0.2">
      <c r="A128">
        <v>70</v>
      </c>
      <c r="B128">
        <v>1</v>
      </c>
      <c r="D128">
        <v>11</v>
      </c>
      <c r="E128" t="s">
        <v>171</v>
      </c>
      <c r="F128" t="s">
        <v>172</v>
      </c>
      <c r="G128">
        <v>0</v>
      </c>
      <c r="H128">
        <v>0</v>
      </c>
      <c r="I128" t="s">
        <v>173</v>
      </c>
      <c r="J128">
        <v>0</v>
      </c>
      <c r="K128">
        <v>0</v>
      </c>
      <c r="L128" t="s">
        <v>6</v>
      </c>
      <c r="M128" t="s">
        <v>6</v>
      </c>
      <c r="N128">
        <v>0</v>
      </c>
      <c r="P128" t="s">
        <v>174</v>
      </c>
    </row>
    <row r="129" spans="1:40" x14ac:dyDescent="0.2">
      <c r="A129">
        <v>70</v>
      </c>
      <c r="B129">
        <v>1</v>
      </c>
      <c r="D129">
        <v>12</v>
      </c>
      <c r="E129" t="s">
        <v>175</v>
      </c>
      <c r="F129" t="s">
        <v>176</v>
      </c>
      <c r="G129">
        <v>0</v>
      </c>
      <c r="H129">
        <v>0</v>
      </c>
      <c r="I129" t="s">
        <v>6</v>
      </c>
      <c r="J129">
        <v>0</v>
      </c>
      <c r="K129">
        <v>0</v>
      </c>
      <c r="L129" t="s">
        <v>6</v>
      </c>
      <c r="M129" t="s">
        <v>6</v>
      </c>
      <c r="N129">
        <v>0</v>
      </c>
      <c r="P129" t="s">
        <v>177</v>
      </c>
    </row>
    <row r="130" spans="1:40" x14ac:dyDescent="0.2">
      <c r="A130">
        <v>70</v>
      </c>
      <c r="B130">
        <v>1</v>
      </c>
      <c r="D130">
        <v>1</v>
      </c>
      <c r="E130" t="s">
        <v>178</v>
      </c>
      <c r="F130" t="s">
        <v>179</v>
      </c>
      <c r="G130">
        <v>0.9</v>
      </c>
      <c r="H130">
        <v>1</v>
      </c>
      <c r="I130" t="s">
        <v>180</v>
      </c>
      <c r="J130">
        <v>0</v>
      </c>
      <c r="K130">
        <v>0</v>
      </c>
      <c r="L130" t="s">
        <v>6</v>
      </c>
      <c r="M130" t="s">
        <v>6</v>
      </c>
      <c r="N130">
        <v>0</v>
      </c>
      <c r="P130" t="s">
        <v>181</v>
      </c>
    </row>
    <row r="131" spans="1:40" x14ac:dyDescent="0.2">
      <c r="A131">
        <v>70</v>
      </c>
      <c r="B131">
        <v>1</v>
      </c>
      <c r="D131">
        <v>2</v>
      </c>
      <c r="E131" t="s">
        <v>182</v>
      </c>
      <c r="F131" t="s">
        <v>183</v>
      </c>
      <c r="G131">
        <v>0.85</v>
      </c>
      <c r="H131">
        <v>1</v>
      </c>
      <c r="I131" t="s">
        <v>184</v>
      </c>
      <c r="J131">
        <v>0</v>
      </c>
      <c r="K131">
        <v>0</v>
      </c>
      <c r="L131" t="s">
        <v>6</v>
      </c>
      <c r="M131" t="s">
        <v>6</v>
      </c>
      <c r="N131">
        <v>0</v>
      </c>
      <c r="P131" t="s">
        <v>185</v>
      </c>
    </row>
    <row r="132" spans="1:40" x14ac:dyDescent="0.2">
      <c r="A132">
        <v>70</v>
      </c>
      <c r="B132">
        <v>1</v>
      </c>
      <c r="D132">
        <v>3</v>
      </c>
      <c r="E132" t="s">
        <v>186</v>
      </c>
      <c r="F132" t="s">
        <v>187</v>
      </c>
      <c r="G132">
        <v>1.03</v>
      </c>
      <c r="H132">
        <v>0</v>
      </c>
      <c r="I132" t="s">
        <v>6</v>
      </c>
      <c r="J132">
        <v>0</v>
      </c>
      <c r="K132">
        <v>0</v>
      </c>
      <c r="L132" t="s">
        <v>6</v>
      </c>
      <c r="M132" t="s">
        <v>6</v>
      </c>
      <c r="N132">
        <v>0</v>
      </c>
      <c r="P132" t="s">
        <v>188</v>
      </c>
    </row>
    <row r="133" spans="1:40" x14ac:dyDescent="0.2">
      <c r="A133">
        <v>70</v>
      </c>
      <c r="B133">
        <v>1</v>
      </c>
      <c r="D133">
        <v>4</v>
      </c>
      <c r="E133" t="s">
        <v>189</v>
      </c>
      <c r="F133" t="s">
        <v>190</v>
      </c>
      <c r="G133">
        <v>1.0900000000000001</v>
      </c>
      <c r="H133">
        <v>0</v>
      </c>
      <c r="I133" t="s">
        <v>6</v>
      </c>
      <c r="J133">
        <v>0</v>
      </c>
      <c r="K133">
        <v>0</v>
      </c>
      <c r="L133" t="s">
        <v>6</v>
      </c>
      <c r="M133" t="s">
        <v>6</v>
      </c>
      <c r="N133">
        <v>0</v>
      </c>
      <c r="P133" t="s">
        <v>191</v>
      </c>
    </row>
    <row r="134" spans="1:40" x14ac:dyDescent="0.2">
      <c r="A134">
        <v>70</v>
      </c>
      <c r="B134">
        <v>1</v>
      </c>
      <c r="D134">
        <v>5</v>
      </c>
      <c r="E134" t="s">
        <v>192</v>
      </c>
      <c r="F134" t="s">
        <v>193</v>
      </c>
      <c r="G134">
        <v>7</v>
      </c>
      <c r="H134">
        <v>0</v>
      </c>
      <c r="I134" t="s">
        <v>6</v>
      </c>
      <c r="J134">
        <v>0</v>
      </c>
      <c r="K134">
        <v>0</v>
      </c>
      <c r="L134" t="s">
        <v>6</v>
      </c>
      <c r="M134" t="s">
        <v>6</v>
      </c>
      <c r="N134">
        <v>0</v>
      </c>
      <c r="P134" t="s">
        <v>6</v>
      </c>
    </row>
    <row r="135" spans="1:40" x14ac:dyDescent="0.2">
      <c r="A135">
        <v>70</v>
      </c>
      <c r="B135">
        <v>1</v>
      </c>
      <c r="D135">
        <v>6</v>
      </c>
      <c r="E135" t="s">
        <v>194</v>
      </c>
      <c r="F135" t="s">
        <v>6</v>
      </c>
      <c r="G135">
        <v>2</v>
      </c>
      <c r="H135">
        <v>0</v>
      </c>
      <c r="I135" t="s">
        <v>6</v>
      </c>
      <c r="J135">
        <v>0</v>
      </c>
      <c r="K135">
        <v>0</v>
      </c>
      <c r="L135" t="s">
        <v>6</v>
      </c>
      <c r="M135" t="s">
        <v>6</v>
      </c>
      <c r="N135">
        <v>0</v>
      </c>
      <c r="P135" t="s">
        <v>6</v>
      </c>
    </row>
    <row r="137" spans="1:40" x14ac:dyDescent="0.2">
      <c r="A137">
        <v>-1</v>
      </c>
    </row>
    <row r="139" spans="1:40" x14ac:dyDescent="0.2">
      <c r="A139" s="3">
        <v>75</v>
      </c>
      <c r="B139" s="3" t="s">
        <v>195</v>
      </c>
      <c r="C139" s="3">
        <v>2026</v>
      </c>
      <c r="D139" s="3">
        <v>2</v>
      </c>
      <c r="E139" s="3">
        <v>0</v>
      </c>
      <c r="F139" s="3">
        <v>0</v>
      </c>
      <c r="G139" s="3">
        <v>0</v>
      </c>
      <c r="H139" s="3">
        <v>1</v>
      </c>
      <c r="I139" s="3">
        <v>0</v>
      </c>
      <c r="J139" s="3">
        <v>4</v>
      </c>
      <c r="K139" s="3">
        <v>0</v>
      </c>
      <c r="L139" s="3">
        <v>0</v>
      </c>
      <c r="M139" s="3">
        <v>0</v>
      </c>
      <c r="N139" s="3">
        <v>92810423</v>
      </c>
      <c r="O139" s="3">
        <v>1</v>
      </c>
    </row>
    <row r="140" spans="1:40" x14ac:dyDescent="0.2">
      <c r="A140" s="5">
        <v>3</v>
      </c>
      <c r="B140" s="5" t="s">
        <v>196</v>
      </c>
      <c r="C140" s="5">
        <v>1</v>
      </c>
      <c r="D140" s="5">
        <v>9.92</v>
      </c>
      <c r="E140" s="5">
        <v>15.72</v>
      </c>
      <c r="F140" s="5">
        <v>44.85</v>
      </c>
      <c r="G140" s="5">
        <v>44.85</v>
      </c>
      <c r="H140" s="5">
        <v>1</v>
      </c>
      <c r="I140" s="5">
        <v>1</v>
      </c>
      <c r="J140" s="5">
        <v>2</v>
      </c>
      <c r="K140" s="5">
        <v>1</v>
      </c>
      <c r="L140" s="5">
        <v>15.72</v>
      </c>
      <c r="M140" s="5">
        <v>1</v>
      </c>
      <c r="N140" s="5">
        <v>9.92</v>
      </c>
      <c r="O140" s="5">
        <v>1</v>
      </c>
      <c r="P140" s="5">
        <v>1</v>
      </c>
      <c r="Q140" s="5">
        <v>1</v>
      </c>
      <c r="R140" s="5">
        <v>15.72</v>
      </c>
      <c r="S140" s="5" t="s">
        <v>6</v>
      </c>
      <c r="T140" s="5" t="s">
        <v>6</v>
      </c>
      <c r="U140" s="5" t="s">
        <v>6</v>
      </c>
      <c r="V140" s="5" t="s">
        <v>6</v>
      </c>
      <c r="W140" s="5" t="s">
        <v>6</v>
      </c>
      <c r="X140" s="5" t="s">
        <v>6</v>
      </c>
      <c r="Y140" s="5" t="s">
        <v>6</v>
      </c>
      <c r="Z140" s="5" t="s">
        <v>6</v>
      </c>
      <c r="AA140" s="5" t="s">
        <v>6</v>
      </c>
      <c r="AB140" s="5" t="s">
        <v>6</v>
      </c>
      <c r="AC140" s="5" t="s">
        <v>6</v>
      </c>
      <c r="AD140" s="5" t="s">
        <v>6</v>
      </c>
      <c r="AE140" s="5" t="s">
        <v>6</v>
      </c>
      <c r="AF140" s="5" t="s">
        <v>6</v>
      </c>
      <c r="AG140" s="5" t="s">
        <v>6</v>
      </c>
      <c r="AH140" s="5" t="s">
        <v>6</v>
      </c>
      <c r="AI140" s="5"/>
      <c r="AJ140" s="5"/>
      <c r="AK140" s="5"/>
      <c r="AL140" s="5"/>
      <c r="AM140" s="5"/>
      <c r="AN140" s="5">
        <v>92810424</v>
      </c>
    </row>
    <row r="144" spans="1:40" x14ac:dyDescent="0.2">
      <c r="A144">
        <v>65</v>
      </c>
      <c r="C144">
        <v>1</v>
      </c>
      <c r="D144">
        <v>0</v>
      </c>
      <c r="E1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489201674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227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92810423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ROUND((Source!F74)/1000,2)</f>
        <v>4115.01</v>
      </c>
      <c r="F16" s="7">
        <f>ROUND((Source!F75)/1000,2)</f>
        <v>0</v>
      </c>
      <c r="G16" s="7">
        <f>ROUND((Source!F66)/1000,2)</f>
        <v>0</v>
      </c>
      <c r="H16" s="7">
        <f>ROUND((Source!F76)/1000+(Source!F77)/1000,2)</f>
        <v>0</v>
      </c>
      <c r="I16" s="7">
        <f>E16+F16+G16+H16</f>
        <v>4115.01</v>
      </c>
      <c r="J16" s="7">
        <f>ROUND((Source!F72+Source!F71)/1000,2)</f>
        <v>422.97</v>
      </c>
      <c r="K16" s="7">
        <v>6461.65</v>
      </c>
      <c r="L16" s="7">
        <v>0</v>
      </c>
      <c r="M16" s="7">
        <v>0</v>
      </c>
      <c r="N16" s="7">
        <f>I16+L16+M16</f>
        <v>4115.01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3459408</v>
      </c>
      <c r="AU16" s="7">
        <v>3002240</v>
      </c>
      <c r="AV16" s="7">
        <v>0</v>
      </c>
      <c r="AW16" s="7">
        <v>0</v>
      </c>
      <c r="AX16" s="7">
        <v>0</v>
      </c>
      <c r="AY16" s="7">
        <v>37778</v>
      </c>
      <c r="AZ16" s="7">
        <v>3579</v>
      </c>
      <c r="BA16" s="7">
        <v>419390</v>
      </c>
      <c r="BB16" s="7">
        <v>4115011</v>
      </c>
      <c r="BC16" s="7">
        <v>0</v>
      </c>
      <c r="BD16" s="7">
        <v>0</v>
      </c>
      <c r="BE16" s="7">
        <v>0</v>
      </c>
      <c r="BF16" s="7">
        <v>927.76559999999995</v>
      </c>
      <c r="BG16" s="7">
        <v>6.9394</v>
      </c>
      <c r="BH16" s="7">
        <v>0</v>
      </c>
      <c r="BI16" s="7">
        <v>393361</v>
      </c>
      <c r="BJ16" s="7">
        <v>262242</v>
      </c>
      <c r="BK16" s="7">
        <v>4115011</v>
      </c>
    </row>
    <row r="18" spans="1:16" x14ac:dyDescent="0.2">
      <c r="A18">
        <v>51</v>
      </c>
      <c r="E18">
        <v>4115.01</v>
      </c>
      <c r="F18">
        <v>0</v>
      </c>
      <c r="G18">
        <v>0</v>
      </c>
      <c r="H18">
        <v>0</v>
      </c>
      <c r="I18">
        <v>4115.01</v>
      </c>
      <c r="J18">
        <v>422.97</v>
      </c>
      <c r="K18">
        <v>6461.65</v>
      </c>
      <c r="L18">
        <v>0</v>
      </c>
      <c r="M18">
        <v>0</v>
      </c>
      <c r="N18">
        <v>4115.01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3459408</v>
      </c>
      <c r="G20" s="4" t="s">
        <v>87</v>
      </c>
      <c r="H20" s="4" t="s">
        <v>88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3002240</v>
      </c>
      <c r="G21" s="4" t="s">
        <v>89</v>
      </c>
      <c r="H21" s="4" t="s">
        <v>90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91</v>
      </c>
      <c r="H22" s="4" t="s">
        <v>92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3002240</v>
      </c>
      <c r="G23" s="4" t="s">
        <v>93</v>
      </c>
      <c r="H23" s="4" t="s">
        <v>94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3002240</v>
      </c>
      <c r="G24" s="4" t="s">
        <v>95</v>
      </c>
      <c r="H24" s="4" t="s">
        <v>96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97</v>
      </c>
      <c r="H25" s="4" t="s">
        <v>98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3002240</v>
      </c>
      <c r="G26" s="4" t="s">
        <v>99</v>
      </c>
      <c r="H26" s="4" t="s">
        <v>100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101</v>
      </c>
      <c r="H27" s="4" t="s">
        <v>102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103</v>
      </c>
      <c r="H28" s="4" t="s">
        <v>104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105</v>
      </c>
      <c r="H29" s="4" t="s">
        <v>106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37778</v>
      </c>
      <c r="G30" s="4" t="s">
        <v>107</v>
      </c>
      <c r="H30" s="4" t="s">
        <v>108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109</v>
      </c>
      <c r="H31" s="4" t="s">
        <v>110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3579</v>
      </c>
      <c r="G32" s="4" t="s">
        <v>111</v>
      </c>
      <c r="H32" s="4" t="s">
        <v>112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419390</v>
      </c>
      <c r="G33" s="4" t="s">
        <v>113</v>
      </c>
      <c r="H33" s="4" t="s">
        <v>114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115</v>
      </c>
      <c r="H34" s="4" t="s">
        <v>116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4115011</v>
      </c>
      <c r="G35" s="4" t="s">
        <v>117</v>
      </c>
      <c r="H35" s="4" t="s">
        <v>118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119</v>
      </c>
      <c r="H36" s="4" t="s">
        <v>120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121</v>
      </c>
      <c r="H37" s="4" t="s">
        <v>122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123</v>
      </c>
      <c r="H38" s="4" t="s">
        <v>124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125</v>
      </c>
      <c r="H39" s="4" t="s">
        <v>126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927.76559999999995</v>
      </c>
      <c r="G40" s="4" t="s">
        <v>127</v>
      </c>
      <c r="H40" s="4" t="s">
        <v>128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6.9394</v>
      </c>
      <c r="G41" s="4" t="s">
        <v>129</v>
      </c>
      <c r="H41" s="4" t="s">
        <v>130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131</v>
      </c>
      <c r="H42" s="4" t="s">
        <v>132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133</v>
      </c>
      <c r="H43" s="4" t="s">
        <v>134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393361</v>
      </c>
      <c r="G44" s="4" t="s">
        <v>135</v>
      </c>
      <c r="H44" s="4" t="s">
        <v>136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262242</v>
      </c>
      <c r="G45" s="4" t="s">
        <v>137</v>
      </c>
      <c r="H45" s="4" t="s">
        <v>138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4115011</v>
      </c>
      <c r="G46" s="4" t="s">
        <v>139</v>
      </c>
      <c r="H46" s="4" t="s">
        <v>140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195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92810423</v>
      </c>
      <c r="O51" s="3">
        <v>1</v>
      </c>
    </row>
    <row r="52" spans="1:40" x14ac:dyDescent="0.2">
      <c r="A52" s="5">
        <v>3</v>
      </c>
      <c r="B52" s="5" t="s">
        <v>196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15.72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15.72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92810424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92810423</v>
      </c>
      <c r="C1">
        <v>92810488</v>
      </c>
      <c r="D1">
        <v>48043895</v>
      </c>
      <c r="E1">
        <v>68</v>
      </c>
      <c r="F1">
        <v>1</v>
      </c>
      <c r="G1">
        <v>1</v>
      </c>
      <c r="H1">
        <v>1</v>
      </c>
      <c r="I1" t="s">
        <v>198</v>
      </c>
      <c r="J1" t="s">
        <v>6</v>
      </c>
      <c r="K1" t="s">
        <v>199</v>
      </c>
      <c r="L1">
        <v>1191</v>
      </c>
      <c r="N1">
        <v>1013</v>
      </c>
      <c r="O1" t="s">
        <v>200</v>
      </c>
      <c r="P1" t="s">
        <v>200</v>
      </c>
      <c r="Q1">
        <v>1</v>
      </c>
      <c r="W1">
        <v>0</v>
      </c>
      <c r="X1">
        <v>-632984526</v>
      </c>
      <c r="Y1">
        <f t="shared" ref="Y1:Y48" si="0">AT1</f>
        <v>2.0699999999999998</v>
      </c>
      <c r="AA1">
        <v>0</v>
      </c>
      <c r="AB1">
        <v>0</v>
      </c>
      <c r="AC1">
        <v>0</v>
      </c>
      <c r="AD1">
        <v>457.92</v>
      </c>
      <c r="AE1">
        <v>0</v>
      </c>
      <c r="AF1">
        <v>0</v>
      </c>
      <c r="AG1">
        <v>0</v>
      </c>
      <c r="AH1">
        <v>10.210000000000001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2.0699999999999998</v>
      </c>
      <c r="AU1" t="s">
        <v>6</v>
      </c>
      <c r="AV1">
        <v>1</v>
      </c>
      <c r="AW1">
        <v>2</v>
      </c>
      <c r="AX1">
        <v>92810502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ROUND(AT1*Source!I25*AH1*AL1,0)</f>
        <v>15545</v>
      </c>
      <c r="CV1">
        <f>ROUND(Y1*Source!I25,7)</f>
        <v>33.948</v>
      </c>
      <c r="CW1">
        <v>0</v>
      </c>
      <c r="CX1">
        <f>ROUND(Y1*Source!I25,7)</f>
        <v>33.948</v>
      </c>
      <c r="CY1">
        <f>AD1</f>
        <v>457.92</v>
      </c>
      <c r="CZ1">
        <f>AH1</f>
        <v>10.210000000000001</v>
      </c>
      <c r="DA1">
        <f>AL1</f>
        <v>44.85</v>
      </c>
      <c r="DB1">
        <f t="shared" ref="DB1:DB48" si="1">ROUND(ROUND(AT1*CZ1,2),2)</f>
        <v>21.13</v>
      </c>
      <c r="DC1">
        <f t="shared" ref="DC1:DC48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15548</v>
      </c>
      <c r="DJ1">
        <f>DI1</f>
        <v>15548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92810423</v>
      </c>
      <c r="C2">
        <v>92810488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201</v>
      </c>
      <c r="J2" t="s">
        <v>6</v>
      </c>
      <c r="K2" t="s">
        <v>202</v>
      </c>
      <c r="L2">
        <v>1191</v>
      </c>
      <c r="N2">
        <v>1013</v>
      </c>
      <c r="O2" t="s">
        <v>200</v>
      </c>
      <c r="P2" t="s">
        <v>200</v>
      </c>
      <c r="Q2">
        <v>1</v>
      </c>
      <c r="W2">
        <v>0</v>
      </c>
      <c r="X2">
        <v>-1417349443</v>
      </c>
      <c r="Y2">
        <f t="shared" si="0"/>
        <v>0.02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0.02</v>
      </c>
      <c r="AU2" t="s">
        <v>6</v>
      </c>
      <c r="AV2">
        <v>2</v>
      </c>
      <c r="AW2">
        <v>2</v>
      </c>
      <c r="AX2">
        <v>92810503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0.32800000000000001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13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92810423</v>
      </c>
      <c r="C3">
        <v>92810488</v>
      </c>
      <c r="D3">
        <v>48206504</v>
      </c>
      <c r="E3">
        <v>1</v>
      </c>
      <c r="F3">
        <v>1</v>
      </c>
      <c r="G3">
        <v>1</v>
      </c>
      <c r="H3">
        <v>2</v>
      </c>
      <c r="I3" t="s">
        <v>203</v>
      </c>
      <c r="J3" t="s">
        <v>204</v>
      </c>
      <c r="K3" t="s">
        <v>205</v>
      </c>
      <c r="L3">
        <v>1367</v>
      </c>
      <c r="N3">
        <v>1011</v>
      </c>
      <c r="O3" t="s">
        <v>206</v>
      </c>
      <c r="P3" t="s">
        <v>206</v>
      </c>
      <c r="Q3">
        <v>1</v>
      </c>
      <c r="W3">
        <v>0</v>
      </c>
      <c r="X3">
        <v>2001246382</v>
      </c>
      <c r="Y3">
        <f t="shared" si="0"/>
        <v>0.02</v>
      </c>
      <c r="AA3">
        <v>0</v>
      </c>
      <c r="AB3">
        <v>1032.96</v>
      </c>
      <c r="AC3">
        <v>520.26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0.02</v>
      </c>
      <c r="AU3" t="s">
        <v>6</v>
      </c>
      <c r="AV3">
        <v>0</v>
      </c>
      <c r="AW3">
        <v>2</v>
      </c>
      <c r="AX3">
        <v>92810504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0.32800000000000001</v>
      </c>
      <c r="CY3">
        <f>AB3</f>
        <v>1032.96</v>
      </c>
      <c r="CZ3">
        <f>AF3</f>
        <v>65.709999999999994</v>
      </c>
      <c r="DA3">
        <f>AJ3</f>
        <v>15.72</v>
      </c>
      <c r="DB3">
        <f t="shared" si="1"/>
        <v>1.31</v>
      </c>
      <c r="DC3">
        <f t="shared" si="2"/>
        <v>0.23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339</v>
      </c>
      <c r="DH3">
        <f>ROUND(ROUND(AG3*AK3,0)*CX3,0)</f>
        <v>171</v>
      </c>
      <c r="DI3">
        <f t="shared" si="3"/>
        <v>0</v>
      </c>
      <c r="DJ3">
        <f>DG3</f>
        <v>339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92810423</v>
      </c>
      <c r="C4">
        <v>92810488</v>
      </c>
      <c r="D4">
        <v>48206716</v>
      </c>
      <c r="E4">
        <v>1</v>
      </c>
      <c r="F4">
        <v>1</v>
      </c>
      <c r="G4">
        <v>1</v>
      </c>
      <c r="H4">
        <v>2</v>
      </c>
      <c r="I4" t="s">
        <v>207</v>
      </c>
      <c r="J4" t="s">
        <v>208</v>
      </c>
      <c r="K4" t="s">
        <v>209</v>
      </c>
      <c r="L4">
        <v>1367</v>
      </c>
      <c r="N4">
        <v>1011</v>
      </c>
      <c r="O4" t="s">
        <v>206</v>
      </c>
      <c r="P4" t="s">
        <v>206</v>
      </c>
      <c r="Q4">
        <v>1</v>
      </c>
      <c r="W4">
        <v>0</v>
      </c>
      <c r="X4">
        <v>-2140355608</v>
      </c>
      <c r="Y4">
        <f t="shared" si="0"/>
        <v>0.71</v>
      </c>
      <c r="AA4">
        <v>0</v>
      </c>
      <c r="AB4">
        <v>127.33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0.71</v>
      </c>
      <c r="AU4" t="s">
        <v>6</v>
      </c>
      <c r="AV4">
        <v>0</v>
      </c>
      <c r="AW4">
        <v>2</v>
      </c>
      <c r="AX4">
        <v>92810505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11.644</v>
      </c>
      <c r="CY4">
        <f>AB4</f>
        <v>127.33</v>
      </c>
      <c r="CZ4">
        <f>AF4</f>
        <v>8.1</v>
      </c>
      <c r="DA4">
        <f>AJ4</f>
        <v>15.72</v>
      </c>
      <c r="DB4">
        <f t="shared" si="1"/>
        <v>5.75</v>
      </c>
      <c r="DC4">
        <f t="shared" si="2"/>
        <v>0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1479</v>
      </c>
      <c r="DH4">
        <f>ROUND(ROUND(AG4*AK4,0)*CX4,0)</f>
        <v>0</v>
      </c>
      <c r="DI4">
        <f t="shared" si="3"/>
        <v>0</v>
      </c>
      <c r="DJ4">
        <f>DG4</f>
        <v>1479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92810423</v>
      </c>
      <c r="C5">
        <v>92810488</v>
      </c>
      <c r="D5">
        <v>48057456</v>
      </c>
      <c r="E5">
        <v>1</v>
      </c>
      <c r="F5">
        <v>1</v>
      </c>
      <c r="G5">
        <v>1</v>
      </c>
      <c r="H5">
        <v>3</v>
      </c>
      <c r="I5" t="s">
        <v>210</v>
      </c>
      <c r="J5" t="s">
        <v>211</v>
      </c>
      <c r="K5" t="s">
        <v>212</v>
      </c>
      <c r="L5">
        <v>1348</v>
      </c>
      <c r="N5">
        <v>1009</v>
      </c>
      <c r="O5" t="s">
        <v>50</v>
      </c>
      <c r="P5" t="s">
        <v>50</v>
      </c>
      <c r="Q5">
        <v>1000</v>
      </c>
      <c r="W5">
        <v>0</v>
      </c>
      <c r="X5">
        <v>-1911495750</v>
      </c>
      <c r="Y5">
        <f t="shared" si="0"/>
        <v>6.9999999999999994E-5</v>
      </c>
      <c r="AA5">
        <v>102324.9</v>
      </c>
      <c r="AB5">
        <v>0</v>
      </c>
      <c r="AC5">
        <v>0</v>
      </c>
      <c r="AD5">
        <v>0</v>
      </c>
      <c r="AE5">
        <v>10315.01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6.9999999999999994E-5</v>
      </c>
      <c r="AU5" t="s">
        <v>6</v>
      </c>
      <c r="AV5">
        <v>0</v>
      </c>
      <c r="AW5">
        <v>2</v>
      </c>
      <c r="AX5">
        <v>92810506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ROUND(Y5*Source!I25,7)</f>
        <v>1.1479999999999999E-3</v>
      </c>
      <c r="CY5">
        <f t="shared" ref="CY5:CY13" si="4">AA5</f>
        <v>102324.9</v>
      </c>
      <c r="CZ5">
        <f t="shared" ref="CZ5:CZ13" si="5">AE5</f>
        <v>10315.01</v>
      </c>
      <c r="DA5">
        <f t="shared" ref="DA5:DA13" si="6">AI5</f>
        <v>9.92</v>
      </c>
      <c r="DB5">
        <f t="shared" si="1"/>
        <v>0.72</v>
      </c>
      <c r="DC5">
        <f t="shared" si="2"/>
        <v>0</v>
      </c>
      <c r="DD5" t="s">
        <v>6</v>
      </c>
      <c r="DE5" t="s">
        <v>6</v>
      </c>
      <c r="DF5">
        <f t="shared" ref="DF5:DF13" si="7">ROUND(ROUND(AE5*AI5,0)*CX5,0)</f>
        <v>117</v>
      </c>
      <c r="DG5">
        <f t="shared" ref="DG5:DG15" si="8">ROUND(ROUND(AF5,0)*CX5,0)</f>
        <v>0</v>
      </c>
      <c r="DH5">
        <f t="shared" ref="DH5:DH14" si="9">ROUND(ROUND(AG5,0)*CX5,0)</f>
        <v>0</v>
      </c>
      <c r="DI5">
        <f t="shared" si="3"/>
        <v>0</v>
      </c>
      <c r="DJ5">
        <f t="shared" ref="DJ5:DJ13" si="10">DF5</f>
        <v>117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92810423</v>
      </c>
      <c r="C6">
        <v>92810488</v>
      </c>
      <c r="D6">
        <v>48058649</v>
      </c>
      <c r="E6">
        <v>1</v>
      </c>
      <c r="F6">
        <v>1</v>
      </c>
      <c r="G6">
        <v>1</v>
      </c>
      <c r="H6">
        <v>3</v>
      </c>
      <c r="I6" t="s">
        <v>48</v>
      </c>
      <c r="J6" t="s">
        <v>51</v>
      </c>
      <c r="K6" t="s">
        <v>49</v>
      </c>
      <c r="L6">
        <v>1348</v>
      </c>
      <c r="N6">
        <v>1009</v>
      </c>
      <c r="O6" t="s">
        <v>50</v>
      </c>
      <c r="P6" t="s">
        <v>50</v>
      </c>
      <c r="Q6">
        <v>1000</v>
      </c>
      <c r="W6">
        <v>1</v>
      </c>
      <c r="X6">
        <v>663680882</v>
      </c>
      <c r="Y6">
        <f t="shared" si="0"/>
        <v>-3.0000000000000001E-3</v>
      </c>
      <c r="AA6">
        <v>99874.559999999998</v>
      </c>
      <c r="AB6">
        <v>0</v>
      </c>
      <c r="AC6">
        <v>0</v>
      </c>
      <c r="AD6">
        <v>0</v>
      </c>
      <c r="AE6">
        <v>10068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-3.0000000000000001E-3</v>
      </c>
      <c r="AU6" t="s">
        <v>6</v>
      </c>
      <c r="AV6">
        <v>0</v>
      </c>
      <c r="AW6">
        <v>2</v>
      </c>
      <c r="AX6">
        <v>92810507</v>
      </c>
      <c r="AY6">
        <v>1</v>
      </c>
      <c r="AZ6">
        <v>6144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ROUND(Y6*Source!I25,7)</f>
        <v>-4.9200000000000001E-2</v>
      </c>
      <c r="CY6">
        <f t="shared" si="4"/>
        <v>99874.559999999998</v>
      </c>
      <c r="CZ6">
        <f t="shared" si="5"/>
        <v>10068</v>
      </c>
      <c r="DA6">
        <f t="shared" si="6"/>
        <v>9.92</v>
      </c>
      <c r="DB6">
        <f t="shared" si="1"/>
        <v>-30.2</v>
      </c>
      <c r="DC6">
        <f t="shared" si="2"/>
        <v>0</v>
      </c>
      <c r="DD6" t="s">
        <v>6</v>
      </c>
      <c r="DE6" t="s">
        <v>6</v>
      </c>
      <c r="DF6">
        <f t="shared" si="7"/>
        <v>-4914</v>
      </c>
      <c r="DG6">
        <f t="shared" si="8"/>
        <v>0</v>
      </c>
      <c r="DH6">
        <f t="shared" si="9"/>
        <v>0</v>
      </c>
      <c r="DI6">
        <f t="shared" si="3"/>
        <v>0</v>
      </c>
      <c r="DJ6">
        <f t="shared" si="10"/>
        <v>-4914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92810423</v>
      </c>
      <c r="C7">
        <v>92810488</v>
      </c>
      <c r="D7">
        <v>49525686</v>
      </c>
      <c r="E7">
        <v>1</v>
      </c>
      <c r="F7">
        <v>1</v>
      </c>
      <c r="G7">
        <v>1</v>
      </c>
      <c r="H7">
        <v>3</v>
      </c>
      <c r="I7" t="s">
        <v>28</v>
      </c>
      <c r="J7" t="s">
        <v>31</v>
      </c>
      <c r="K7" t="s">
        <v>29</v>
      </c>
      <c r="L7">
        <v>1425</v>
      </c>
      <c r="N7">
        <v>1013</v>
      </c>
      <c r="O7" t="s">
        <v>30</v>
      </c>
      <c r="P7" t="s">
        <v>30</v>
      </c>
      <c r="Q7">
        <v>1</v>
      </c>
      <c r="W7">
        <v>0</v>
      </c>
      <c r="X7">
        <v>-690581630</v>
      </c>
      <c r="Y7">
        <f t="shared" si="0"/>
        <v>3.9024389999999999E-2</v>
      </c>
      <c r="AA7">
        <v>1111.04</v>
      </c>
      <c r="AB7">
        <v>0</v>
      </c>
      <c r="AC7">
        <v>0</v>
      </c>
      <c r="AD7">
        <v>0</v>
      </c>
      <c r="AE7">
        <v>112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6</v>
      </c>
      <c r="AT7">
        <v>3.9024389999999999E-2</v>
      </c>
      <c r="AU7" t="s">
        <v>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ROUND(Y7*Source!I25,7)</f>
        <v>0.64</v>
      </c>
      <c r="CY7">
        <f t="shared" si="4"/>
        <v>1111.04</v>
      </c>
      <c r="CZ7">
        <f t="shared" si="5"/>
        <v>112</v>
      </c>
      <c r="DA7">
        <f t="shared" si="6"/>
        <v>9.92</v>
      </c>
      <c r="DB7">
        <f t="shared" si="1"/>
        <v>4.37</v>
      </c>
      <c r="DC7">
        <f t="shared" si="2"/>
        <v>0</v>
      </c>
      <c r="DD7" t="s">
        <v>6</v>
      </c>
      <c r="DE7" t="s">
        <v>6</v>
      </c>
      <c r="DF7">
        <f t="shared" si="7"/>
        <v>711</v>
      </c>
      <c r="DG7">
        <f t="shared" si="8"/>
        <v>0</v>
      </c>
      <c r="DH7">
        <f t="shared" si="9"/>
        <v>0</v>
      </c>
      <c r="DI7">
        <f t="shared" si="3"/>
        <v>0</v>
      </c>
      <c r="DJ7">
        <f t="shared" si="10"/>
        <v>711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92810423</v>
      </c>
      <c r="C8">
        <v>92810488</v>
      </c>
      <c r="D8">
        <v>48088216</v>
      </c>
      <c r="E8">
        <v>1</v>
      </c>
      <c r="F8">
        <v>1</v>
      </c>
      <c r="G8">
        <v>1</v>
      </c>
      <c r="H8">
        <v>3</v>
      </c>
      <c r="I8" t="s">
        <v>213</v>
      </c>
      <c r="J8" t="s">
        <v>214</v>
      </c>
      <c r="K8" t="s">
        <v>215</v>
      </c>
      <c r="L8">
        <v>1371</v>
      </c>
      <c r="N8">
        <v>1013</v>
      </c>
      <c r="O8" t="s">
        <v>35</v>
      </c>
      <c r="P8" t="s">
        <v>35</v>
      </c>
      <c r="Q8">
        <v>1</v>
      </c>
      <c r="W8">
        <v>0</v>
      </c>
      <c r="X8">
        <v>130088903</v>
      </c>
      <c r="Y8">
        <f t="shared" si="0"/>
        <v>0.27</v>
      </c>
      <c r="AA8">
        <v>1092.29</v>
      </c>
      <c r="AB8">
        <v>0</v>
      </c>
      <c r="AC8">
        <v>0</v>
      </c>
      <c r="AD8">
        <v>0</v>
      </c>
      <c r="AE8">
        <v>110.11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0.27</v>
      </c>
      <c r="AU8" t="s">
        <v>6</v>
      </c>
      <c r="AV8">
        <v>0</v>
      </c>
      <c r="AW8">
        <v>2</v>
      </c>
      <c r="AX8">
        <v>92810509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ROUND(Y8*Source!I25,7)</f>
        <v>4.4279999999999999</v>
      </c>
      <c r="CY8">
        <f t="shared" si="4"/>
        <v>1092.29</v>
      </c>
      <c r="CZ8">
        <f t="shared" si="5"/>
        <v>110.11</v>
      </c>
      <c r="DA8">
        <f t="shared" si="6"/>
        <v>9.92</v>
      </c>
      <c r="DB8">
        <f t="shared" si="1"/>
        <v>29.73</v>
      </c>
      <c r="DC8">
        <f t="shared" si="2"/>
        <v>0</v>
      </c>
      <c r="DD8" t="s">
        <v>6</v>
      </c>
      <c r="DE8" t="s">
        <v>6</v>
      </c>
      <c r="DF8">
        <f t="shared" si="7"/>
        <v>4835</v>
      </c>
      <c r="DG8">
        <f t="shared" si="8"/>
        <v>0</v>
      </c>
      <c r="DH8">
        <f t="shared" si="9"/>
        <v>0</v>
      </c>
      <c r="DI8">
        <f t="shared" si="3"/>
        <v>0</v>
      </c>
      <c r="DJ8">
        <f t="shared" si="10"/>
        <v>4835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ROW(Source!A25)</f>
        <v>25</v>
      </c>
      <c r="B9">
        <v>92810423</v>
      </c>
      <c r="C9">
        <v>92810488</v>
      </c>
      <c r="D9">
        <v>0</v>
      </c>
      <c r="E9">
        <v>1</v>
      </c>
      <c r="F9">
        <v>1</v>
      </c>
      <c r="G9">
        <v>1</v>
      </c>
      <c r="H9">
        <v>3</v>
      </c>
      <c r="I9" t="s">
        <v>33</v>
      </c>
      <c r="J9" t="s">
        <v>36</v>
      </c>
      <c r="K9" t="s">
        <v>41</v>
      </c>
      <c r="L9">
        <v>1371</v>
      </c>
      <c r="N9">
        <v>1013</v>
      </c>
      <c r="O9" t="s">
        <v>35</v>
      </c>
      <c r="P9" t="s">
        <v>35</v>
      </c>
      <c r="Q9">
        <v>1</v>
      </c>
      <c r="W9">
        <v>0</v>
      </c>
      <c r="X9">
        <v>-2027745052</v>
      </c>
      <c r="Y9">
        <f t="shared" si="0"/>
        <v>6.097561E-2</v>
      </c>
      <c r="AA9">
        <v>14583.33</v>
      </c>
      <c r="AB9">
        <v>0</v>
      </c>
      <c r="AC9">
        <v>0</v>
      </c>
      <c r="AD9">
        <v>0</v>
      </c>
      <c r="AE9">
        <v>15060.02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6</v>
      </c>
      <c r="AT9">
        <v>6.097561E-2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1</v>
      </c>
      <c r="CY9">
        <f t="shared" si="4"/>
        <v>14583.33</v>
      </c>
      <c r="CZ9">
        <f t="shared" si="5"/>
        <v>15060.02</v>
      </c>
      <c r="DA9">
        <f t="shared" si="6"/>
        <v>9.92</v>
      </c>
      <c r="DB9">
        <f t="shared" si="1"/>
        <v>918.29</v>
      </c>
      <c r="DC9">
        <f t="shared" si="2"/>
        <v>0</v>
      </c>
      <c r="DD9" t="s">
        <v>6</v>
      </c>
      <c r="DE9" t="s">
        <v>6</v>
      </c>
      <c r="DF9">
        <f t="shared" si="7"/>
        <v>149395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149395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ROW(Source!A25)</f>
        <v>25</v>
      </c>
      <c r="B10">
        <v>92810423</v>
      </c>
      <c r="C10">
        <v>92810488</v>
      </c>
      <c r="D10">
        <v>0</v>
      </c>
      <c r="E10">
        <v>1</v>
      </c>
      <c r="F10">
        <v>1</v>
      </c>
      <c r="G10">
        <v>1</v>
      </c>
      <c r="H10">
        <v>3</v>
      </c>
      <c r="I10" t="s">
        <v>33</v>
      </c>
      <c r="J10" t="s">
        <v>36</v>
      </c>
      <c r="K10" t="s">
        <v>45</v>
      </c>
      <c r="L10">
        <v>1371</v>
      </c>
      <c r="N10">
        <v>1013</v>
      </c>
      <c r="O10" t="s">
        <v>35</v>
      </c>
      <c r="P10" t="s">
        <v>35</v>
      </c>
      <c r="Q10">
        <v>1</v>
      </c>
      <c r="W10">
        <v>0</v>
      </c>
      <c r="X10">
        <v>253950978</v>
      </c>
      <c r="Y10">
        <f t="shared" si="0"/>
        <v>6.097561E-2</v>
      </c>
      <c r="AA10">
        <v>14583.33</v>
      </c>
      <c r="AB10">
        <v>0</v>
      </c>
      <c r="AC10">
        <v>0</v>
      </c>
      <c r="AD10">
        <v>0</v>
      </c>
      <c r="AE10">
        <v>15060.02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6.097561E-2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ROUND(Y10*Source!I25,7)</f>
        <v>1</v>
      </c>
      <c r="CY10">
        <f t="shared" si="4"/>
        <v>14583.33</v>
      </c>
      <c r="CZ10">
        <f t="shared" si="5"/>
        <v>15060.02</v>
      </c>
      <c r="DA10">
        <f t="shared" si="6"/>
        <v>9.92</v>
      </c>
      <c r="DB10">
        <f t="shared" si="1"/>
        <v>918.29</v>
      </c>
      <c r="DC10">
        <f t="shared" si="2"/>
        <v>0</v>
      </c>
      <c r="DD10" t="s">
        <v>6</v>
      </c>
      <c r="DE10" t="s">
        <v>6</v>
      </c>
      <c r="DF10">
        <f t="shared" si="7"/>
        <v>149395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149395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ROW(Source!A25)</f>
        <v>25</v>
      </c>
      <c r="B11">
        <v>92810423</v>
      </c>
      <c r="C11">
        <v>92810488</v>
      </c>
      <c r="D11">
        <v>0</v>
      </c>
      <c r="E11">
        <v>1</v>
      </c>
      <c r="F11">
        <v>1</v>
      </c>
      <c r="G11">
        <v>1</v>
      </c>
      <c r="H11">
        <v>3</v>
      </c>
      <c r="I11" t="s">
        <v>33</v>
      </c>
      <c r="J11" t="s">
        <v>36</v>
      </c>
      <c r="K11" t="s">
        <v>45</v>
      </c>
      <c r="L11">
        <v>1371</v>
      </c>
      <c r="N11">
        <v>1013</v>
      </c>
      <c r="O11" t="s">
        <v>35</v>
      </c>
      <c r="P11" t="s">
        <v>35</v>
      </c>
      <c r="Q11">
        <v>1</v>
      </c>
      <c r="W11">
        <v>0</v>
      </c>
      <c r="X11">
        <v>253950978</v>
      </c>
      <c r="Y11">
        <f t="shared" si="0"/>
        <v>0.12195122</v>
      </c>
      <c r="AA11">
        <v>14583.33</v>
      </c>
      <c r="AB11">
        <v>0</v>
      </c>
      <c r="AC11">
        <v>0</v>
      </c>
      <c r="AD11">
        <v>0</v>
      </c>
      <c r="AE11">
        <v>15060.02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6</v>
      </c>
      <c r="AT11">
        <v>0.12195122</v>
      </c>
      <c r="AU11" t="s">
        <v>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ROUND(Y11*Source!I25,7)</f>
        <v>2</v>
      </c>
      <c r="CY11">
        <f t="shared" si="4"/>
        <v>14583.33</v>
      </c>
      <c r="CZ11">
        <f t="shared" si="5"/>
        <v>15060.02</v>
      </c>
      <c r="DA11">
        <f t="shared" si="6"/>
        <v>9.92</v>
      </c>
      <c r="DB11">
        <f t="shared" si="1"/>
        <v>1836.59</v>
      </c>
      <c r="DC11">
        <f t="shared" si="2"/>
        <v>0</v>
      </c>
      <c r="DD11" t="s">
        <v>6</v>
      </c>
      <c r="DE11" t="s">
        <v>6</v>
      </c>
      <c r="DF11">
        <f t="shared" si="7"/>
        <v>298790</v>
      </c>
      <c r="DG11">
        <f t="shared" si="8"/>
        <v>0</v>
      </c>
      <c r="DH11">
        <f t="shared" si="9"/>
        <v>0</v>
      </c>
      <c r="DI11">
        <f t="shared" si="3"/>
        <v>0</v>
      </c>
      <c r="DJ11">
        <f t="shared" si="10"/>
        <v>298790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ROW(Source!A25)</f>
        <v>25</v>
      </c>
      <c r="B12">
        <v>92810423</v>
      </c>
      <c r="C12">
        <v>92810488</v>
      </c>
      <c r="D12">
        <v>0</v>
      </c>
      <c r="E12">
        <v>0</v>
      </c>
      <c r="F12">
        <v>1</v>
      </c>
      <c r="G12">
        <v>1</v>
      </c>
      <c r="H12">
        <v>3</v>
      </c>
      <c r="I12" t="s">
        <v>33</v>
      </c>
      <c r="J12" t="s">
        <v>36</v>
      </c>
      <c r="K12" t="s">
        <v>34</v>
      </c>
      <c r="L12">
        <v>1371</v>
      </c>
      <c r="N12">
        <v>1013</v>
      </c>
      <c r="O12" t="s">
        <v>35</v>
      </c>
      <c r="P12" t="s">
        <v>35</v>
      </c>
      <c r="Q12">
        <v>1</v>
      </c>
      <c r="W12">
        <v>0</v>
      </c>
      <c r="X12">
        <v>-513058786</v>
      </c>
      <c r="Y12">
        <f t="shared" si="0"/>
        <v>6.097561E-2</v>
      </c>
      <c r="AA12">
        <v>14583.33</v>
      </c>
      <c r="AB12">
        <v>0</v>
      </c>
      <c r="AC12">
        <v>0</v>
      </c>
      <c r="AD12">
        <v>0</v>
      </c>
      <c r="AE12">
        <v>15060.02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0</v>
      </c>
      <c r="AQ12">
        <v>0</v>
      </c>
      <c r="AR12">
        <v>0</v>
      </c>
      <c r="AS12" t="s">
        <v>6</v>
      </c>
      <c r="AT12">
        <v>6.097561E-2</v>
      </c>
      <c r="AU12" t="s">
        <v>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ROUND(Y12*Source!I25,7)</f>
        <v>1</v>
      </c>
      <c r="CY12">
        <f t="shared" si="4"/>
        <v>14583.33</v>
      </c>
      <c r="CZ12">
        <f t="shared" si="5"/>
        <v>15060.02</v>
      </c>
      <c r="DA12">
        <f t="shared" si="6"/>
        <v>9.92</v>
      </c>
      <c r="DB12">
        <f t="shared" si="1"/>
        <v>918.29</v>
      </c>
      <c r="DC12">
        <f t="shared" si="2"/>
        <v>0</v>
      </c>
      <c r="DD12" t="s">
        <v>6</v>
      </c>
      <c r="DE12" t="s">
        <v>6</v>
      </c>
      <c r="DF12">
        <f t="shared" si="7"/>
        <v>149395</v>
      </c>
      <c r="DG12">
        <f t="shared" si="8"/>
        <v>0</v>
      </c>
      <c r="DH12">
        <f t="shared" si="9"/>
        <v>0</v>
      </c>
      <c r="DI12">
        <f t="shared" si="3"/>
        <v>0</v>
      </c>
      <c r="DJ12">
        <f t="shared" si="10"/>
        <v>149395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ROW(Source!A25)</f>
        <v>25</v>
      </c>
      <c r="B13">
        <v>92810423</v>
      </c>
      <c r="C13">
        <v>92810488</v>
      </c>
      <c r="D13">
        <v>0</v>
      </c>
      <c r="E13">
        <v>0</v>
      </c>
      <c r="F13">
        <v>1</v>
      </c>
      <c r="G13">
        <v>1</v>
      </c>
      <c r="H13">
        <v>3</v>
      </c>
      <c r="I13" t="s">
        <v>33</v>
      </c>
      <c r="J13" t="s">
        <v>36</v>
      </c>
      <c r="K13" t="s">
        <v>43</v>
      </c>
      <c r="L13">
        <v>1371</v>
      </c>
      <c r="N13">
        <v>1013</v>
      </c>
      <c r="O13" t="s">
        <v>35</v>
      </c>
      <c r="P13" t="s">
        <v>35</v>
      </c>
      <c r="Q13">
        <v>1</v>
      </c>
      <c r="W13">
        <v>0</v>
      </c>
      <c r="X13">
        <v>1745886237</v>
      </c>
      <c r="Y13">
        <f t="shared" si="0"/>
        <v>0.18292683000000001</v>
      </c>
      <c r="AA13">
        <v>14583.33</v>
      </c>
      <c r="AB13">
        <v>0</v>
      </c>
      <c r="AC13">
        <v>0</v>
      </c>
      <c r="AD13">
        <v>0</v>
      </c>
      <c r="AE13">
        <v>15060.02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6</v>
      </c>
      <c r="AT13">
        <v>0.18292683000000001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ROUND(Y13*Source!I25,7)</f>
        <v>3</v>
      </c>
      <c r="CY13">
        <f t="shared" si="4"/>
        <v>14583.33</v>
      </c>
      <c r="CZ13">
        <f t="shared" si="5"/>
        <v>15060.02</v>
      </c>
      <c r="DA13">
        <f t="shared" si="6"/>
        <v>9.92</v>
      </c>
      <c r="DB13">
        <f t="shared" si="1"/>
        <v>2754.88</v>
      </c>
      <c r="DC13">
        <f t="shared" si="2"/>
        <v>0</v>
      </c>
      <c r="DD13" t="s">
        <v>6</v>
      </c>
      <c r="DE13" t="s">
        <v>6</v>
      </c>
      <c r="DF13">
        <f t="shared" si="7"/>
        <v>448185</v>
      </c>
      <c r="DG13">
        <f t="shared" si="8"/>
        <v>0</v>
      </c>
      <c r="DH13">
        <f t="shared" si="9"/>
        <v>0</v>
      </c>
      <c r="DI13">
        <f t="shared" si="3"/>
        <v>0</v>
      </c>
      <c r="DJ13">
        <f t="shared" si="10"/>
        <v>448185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ROW(Source!A34)</f>
        <v>34</v>
      </c>
      <c r="B14">
        <v>92810423</v>
      </c>
      <c r="C14">
        <v>92810518</v>
      </c>
      <c r="D14">
        <v>48043895</v>
      </c>
      <c r="E14">
        <v>68</v>
      </c>
      <c r="F14">
        <v>1</v>
      </c>
      <c r="G14">
        <v>1</v>
      </c>
      <c r="H14">
        <v>1</v>
      </c>
      <c r="I14" t="s">
        <v>198</v>
      </c>
      <c r="J14" t="s">
        <v>6</v>
      </c>
      <c r="K14" t="s">
        <v>199</v>
      </c>
      <c r="L14">
        <v>1191</v>
      </c>
      <c r="N14">
        <v>1013</v>
      </c>
      <c r="O14" t="s">
        <v>200</v>
      </c>
      <c r="P14" t="s">
        <v>200</v>
      </c>
      <c r="Q14">
        <v>1</v>
      </c>
      <c r="W14">
        <v>0</v>
      </c>
      <c r="X14">
        <v>-632984526</v>
      </c>
      <c r="Y14">
        <f t="shared" si="0"/>
        <v>2.0699999999999998</v>
      </c>
      <c r="AA14">
        <v>0</v>
      </c>
      <c r="AB14">
        <v>0</v>
      </c>
      <c r="AC14">
        <v>0</v>
      </c>
      <c r="AD14">
        <v>457.92</v>
      </c>
      <c r="AE14">
        <v>0</v>
      </c>
      <c r="AF14">
        <v>0</v>
      </c>
      <c r="AG14">
        <v>0</v>
      </c>
      <c r="AH14">
        <v>10.210000000000001</v>
      </c>
      <c r="AI14">
        <v>1</v>
      </c>
      <c r="AJ14">
        <v>1</v>
      </c>
      <c r="AK14">
        <v>1</v>
      </c>
      <c r="AL14">
        <v>44.85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2.0699999999999998</v>
      </c>
      <c r="AU14" t="s">
        <v>6</v>
      </c>
      <c r="AV14">
        <v>1</v>
      </c>
      <c r="AW14">
        <v>2</v>
      </c>
      <c r="AX14">
        <v>92810540</v>
      </c>
      <c r="AY14">
        <v>1</v>
      </c>
      <c r="AZ14">
        <v>0</v>
      </c>
      <c r="BA14">
        <v>9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ROUND(AT14*Source!I34*AH14*AL14,0)</f>
        <v>103737</v>
      </c>
      <c r="CV14">
        <f>ROUND(Y14*Source!I34,7)</f>
        <v>226.54079999999999</v>
      </c>
      <c r="CW14">
        <v>0</v>
      </c>
      <c r="CX14">
        <f>ROUND(Y14*Source!I34,7)</f>
        <v>226.54079999999999</v>
      </c>
      <c r="CY14">
        <f>AD14</f>
        <v>457.92</v>
      </c>
      <c r="CZ14">
        <f>AH14</f>
        <v>10.210000000000001</v>
      </c>
      <c r="DA14">
        <f>AL14</f>
        <v>44.85</v>
      </c>
      <c r="DB14">
        <f t="shared" si="1"/>
        <v>21.13</v>
      </c>
      <c r="DC14">
        <f t="shared" si="2"/>
        <v>0</v>
      </c>
      <c r="DD14" t="s">
        <v>6</v>
      </c>
      <c r="DE14" t="s">
        <v>6</v>
      </c>
      <c r="DF14">
        <f>ROUND(ROUND(AE14,0)*CX14,0)</f>
        <v>0</v>
      </c>
      <c r="DG14">
        <f t="shared" si="8"/>
        <v>0</v>
      </c>
      <c r="DH14">
        <f t="shared" si="9"/>
        <v>0</v>
      </c>
      <c r="DI14">
        <f>ROUND(ROUND(AH14*AL14,0)*CX14,0)</f>
        <v>103756</v>
      </c>
      <c r="DJ14">
        <f>DI14</f>
        <v>103756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ROW(Source!A34)</f>
        <v>34</v>
      </c>
      <c r="B15">
        <v>92810423</v>
      </c>
      <c r="C15">
        <v>92810518</v>
      </c>
      <c r="D15">
        <v>48044033</v>
      </c>
      <c r="E15">
        <v>68</v>
      </c>
      <c r="F15">
        <v>1</v>
      </c>
      <c r="G15">
        <v>1</v>
      </c>
      <c r="H15">
        <v>1</v>
      </c>
      <c r="I15" t="s">
        <v>201</v>
      </c>
      <c r="J15" t="s">
        <v>6</v>
      </c>
      <c r="K15" t="s">
        <v>202</v>
      </c>
      <c r="L15">
        <v>1191</v>
      </c>
      <c r="N15">
        <v>1013</v>
      </c>
      <c r="O15" t="s">
        <v>200</v>
      </c>
      <c r="P15" t="s">
        <v>200</v>
      </c>
      <c r="Q15">
        <v>1</v>
      </c>
      <c r="W15">
        <v>0</v>
      </c>
      <c r="X15">
        <v>-1417349443</v>
      </c>
      <c r="Y15">
        <f t="shared" si="0"/>
        <v>0.02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0.02</v>
      </c>
      <c r="AU15" t="s">
        <v>6</v>
      </c>
      <c r="AV15">
        <v>2</v>
      </c>
      <c r="AW15">
        <v>2</v>
      </c>
      <c r="AX15">
        <v>92810541</v>
      </c>
      <c r="AY15">
        <v>1</v>
      </c>
      <c r="AZ15">
        <v>0</v>
      </c>
      <c r="BA15">
        <v>10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ROUND(Y15*Source!I34,7)</f>
        <v>2.1888000000000001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6</v>
      </c>
      <c r="DE15" t="s">
        <v>6</v>
      </c>
      <c r="DF15">
        <f>ROUND(ROUND(AE15,0)*CX15,0)</f>
        <v>0</v>
      </c>
      <c r="DG15">
        <f t="shared" si="8"/>
        <v>0</v>
      </c>
      <c r="DH15">
        <f>ROUND(ROUND(AG15*AK15,0)*CX15,0)</f>
        <v>0</v>
      </c>
      <c r="DI15">
        <f t="shared" ref="DI15:DI34" si="11">ROUND(ROUND(AH15,0)*CX15,0)</f>
        <v>0</v>
      </c>
      <c r="DJ15">
        <f>DI15</f>
        <v>0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ROW(Source!A34)</f>
        <v>34</v>
      </c>
      <c r="B16">
        <v>92810423</v>
      </c>
      <c r="C16">
        <v>92810518</v>
      </c>
      <c r="D16">
        <v>48206504</v>
      </c>
      <c r="E16">
        <v>1</v>
      </c>
      <c r="F16">
        <v>1</v>
      </c>
      <c r="G16">
        <v>1</v>
      </c>
      <c r="H16">
        <v>2</v>
      </c>
      <c r="I16" t="s">
        <v>203</v>
      </c>
      <c r="J16" t="s">
        <v>204</v>
      </c>
      <c r="K16" t="s">
        <v>205</v>
      </c>
      <c r="L16">
        <v>1367</v>
      </c>
      <c r="N16">
        <v>1011</v>
      </c>
      <c r="O16" t="s">
        <v>206</v>
      </c>
      <c r="P16" t="s">
        <v>206</v>
      </c>
      <c r="Q16">
        <v>1</v>
      </c>
      <c r="W16">
        <v>0</v>
      </c>
      <c r="X16">
        <v>2001246382</v>
      </c>
      <c r="Y16">
        <f t="shared" si="0"/>
        <v>0.02</v>
      </c>
      <c r="AA16">
        <v>0</v>
      </c>
      <c r="AB16">
        <v>1032.96</v>
      </c>
      <c r="AC16">
        <v>520.26</v>
      </c>
      <c r="AD16">
        <v>0</v>
      </c>
      <c r="AE16">
        <v>0</v>
      </c>
      <c r="AF16">
        <v>65.709999999999994</v>
      </c>
      <c r="AG16">
        <v>11.6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0.02</v>
      </c>
      <c r="AU16" t="s">
        <v>6</v>
      </c>
      <c r="AV16">
        <v>0</v>
      </c>
      <c r="AW16">
        <v>2</v>
      </c>
      <c r="AX16">
        <v>92810542</v>
      </c>
      <c r="AY16">
        <v>1</v>
      </c>
      <c r="AZ16">
        <v>0</v>
      </c>
      <c r="BA16">
        <v>11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ROUND(Y16*Source!I34*DO16,7)</f>
        <v>0</v>
      </c>
      <c r="CX16">
        <f>ROUND(Y16*Source!I34,7)</f>
        <v>2.1888000000000001</v>
      </c>
      <c r="CY16">
        <f>AB16</f>
        <v>1032.96</v>
      </c>
      <c r="CZ16">
        <f>AF16</f>
        <v>65.709999999999994</v>
      </c>
      <c r="DA16">
        <f>AJ16</f>
        <v>15.72</v>
      </c>
      <c r="DB16">
        <f t="shared" si="1"/>
        <v>1.31</v>
      </c>
      <c r="DC16">
        <f t="shared" si="2"/>
        <v>0.23</v>
      </c>
      <c r="DD16" t="s">
        <v>6</v>
      </c>
      <c r="DE16" t="s">
        <v>6</v>
      </c>
      <c r="DF16">
        <f>ROUND(ROUND(AE16,0)*CX16,0)</f>
        <v>0</v>
      </c>
      <c r="DG16">
        <f>ROUND(ROUND(AF16*AJ16,0)*CX16,0)</f>
        <v>2261</v>
      </c>
      <c r="DH16">
        <f>ROUND(ROUND(AG16*AK16,0)*CX16,0)</f>
        <v>1138</v>
      </c>
      <c r="DI16">
        <f t="shared" si="11"/>
        <v>0</v>
      </c>
      <c r="DJ16">
        <f>DG16</f>
        <v>2261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ROW(Source!A34)</f>
        <v>34</v>
      </c>
      <c r="B17">
        <v>92810423</v>
      </c>
      <c r="C17">
        <v>92810518</v>
      </c>
      <c r="D17">
        <v>48206716</v>
      </c>
      <c r="E17">
        <v>1</v>
      </c>
      <c r="F17">
        <v>1</v>
      </c>
      <c r="G17">
        <v>1</v>
      </c>
      <c r="H17">
        <v>2</v>
      </c>
      <c r="I17" t="s">
        <v>207</v>
      </c>
      <c r="J17" t="s">
        <v>208</v>
      </c>
      <c r="K17" t="s">
        <v>209</v>
      </c>
      <c r="L17">
        <v>1367</v>
      </c>
      <c r="N17">
        <v>1011</v>
      </c>
      <c r="O17" t="s">
        <v>206</v>
      </c>
      <c r="P17" t="s">
        <v>206</v>
      </c>
      <c r="Q17">
        <v>1</v>
      </c>
      <c r="W17">
        <v>0</v>
      </c>
      <c r="X17">
        <v>-2140355608</v>
      </c>
      <c r="Y17">
        <f t="shared" si="0"/>
        <v>0.71</v>
      </c>
      <c r="AA17">
        <v>0</v>
      </c>
      <c r="AB17">
        <v>127.33</v>
      </c>
      <c r="AC17">
        <v>0</v>
      </c>
      <c r="AD17">
        <v>0</v>
      </c>
      <c r="AE17">
        <v>0</v>
      </c>
      <c r="AF17">
        <v>8.1</v>
      </c>
      <c r="AG17">
        <v>0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0.71</v>
      </c>
      <c r="AU17" t="s">
        <v>6</v>
      </c>
      <c r="AV17">
        <v>0</v>
      </c>
      <c r="AW17">
        <v>2</v>
      </c>
      <c r="AX17">
        <v>92810543</v>
      </c>
      <c r="AY17">
        <v>1</v>
      </c>
      <c r="AZ17">
        <v>0</v>
      </c>
      <c r="BA17">
        <v>12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ROUND(Y17*Source!I34*DO17,7)</f>
        <v>0</v>
      </c>
      <c r="CX17">
        <f>ROUND(Y17*Source!I34,7)</f>
        <v>77.702399999999997</v>
      </c>
      <c r="CY17">
        <f>AB17</f>
        <v>127.33</v>
      </c>
      <c r="CZ17">
        <f>AF17</f>
        <v>8.1</v>
      </c>
      <c r="DA17">
        <f>AJ17</f>
        <v>15.72</v>
      </c>
      <c r="DB17">
        <f t="shared" si="1"/>
        <v>5.75</v>
      </c>
      <c r="DC17">
        <f t="shared" si="2"/>
        <v>0</v>
      </c>
      <c r="DD17" t="s">
        <v>6</v>
      </c>
      <c r="DE17" t="s">
        <v>6</v>
      </c>
      <c r="DF17">
        <f>ROUND(ROUND(AE17,0)*CX17,0)</f>
        <v>0</v>
      </c>
      <c r="DG17">
        <f>ROUND(ROUND(AF17*AJ17,0)*CX17,0)</f>
        <v>9868</v>
      </c>
      <c r="DH17">
        <f>ROUND(ROUND(AG17*AK17,0)*CX17,0)</f>
        <v>0</v>
      </c>
      <c r="DI17">
        <f t="shared" si="11"/>
        <v>0</v>
      </c>
      <c r="DJ17">
        <f>DG17</f>
        <v>9868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ROW(Source!A34)</f>
        <v>34</v>
      </c>
      <c r="B18">
        <v>92810423</v>
      </c>
      <c r="C18">
        <v>92810518</v>
      </c>
      <c r="D18">
        <v>48057456</v>
      </c>
      <c r="E18">
        <v>1</v>
      </c>
      <c r="F18">
        <v>1</v>
      </c>
      <c r="G18">
        <v>1</v>
      </c>
      <c r="H18">
        <v>3</v>
      </c>
      <c r="I18" t="s">
        <v>210</v>
      </c>
      <c r="J18" t="s">
        <v>211</v>
      </c>
      <c r="K18" t="s">
        <v>212</v>
      </c>
      <c r="L18">
        <v>1348</v>
      </c>
      <c r="N18">
        <v>1009</v>
      </c>
      <c r="O18" t="s">
        <v>50</v>
      </c>
      <c r="P18" t="s">
        <v>50</v>
      </c>
      <c r="Q18">
        <v>1000</v>
      </c>
      <c r="W18">
        <v>0</v>
      </c>
      <c r="X18">
        <v>-1911495750</v>
      </c>
      <c r="Y18">
        <f t="shared" si="0"/>
        <v>6.9999999999999994E-5</v>
      </c>
      <c r="AA18">
        <v>102324.9</v>
      </c>
      <c r="AB18">
        <v>0</v>
      </c>
      <c r="AC18">
        <v>0</v>
      </c>
      <c r="AD18">
        <v>0</v>
      </c>
      <c r="AE18">
        <v>10315.01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6.9999999999999994E-5</v>
      </c>
      <c r="AU18" t="s">
        <v>6</v>
      </c>
      <c r="AV18">
        <v>0</v>
      </c>
      <c r="AW18">
        <v>2</v>
      </c>
      <c r="AX18">
        <v>92810544</v>
      </c>
      <c r="AY18">
        <v>1</v>
      </c>
      <c r="AZ18">
        <v>0</v>
      </c>
      <c r="BA18">
        <v>13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7.6607999999999997E-3</v>
      </c>
      <c r="CY18">
        <f t="shared" ref="CY18:CY34" si="12">AA18</f>
        <v>102324.9</v>
      </c>
      <c r="CZ18">
        <f t="shared" ref="CZ18:CZ34" si="13">AE18</f>
        <v>10315.01</v>
      </c>
      <c r="DA18">
        <f t="shared" ref="DA18:DA34" si="14">AI18</f>
        <v>9.92</v>
      </c>
      <c r="DB18">
        <f t="shared" si="1"/>
        <v>0.72</v>
      </c>
      <c r="DC18">
        <f t="shared" si="2"/>
        <v>0</v>
      </c>
      <c r="DD18" t="s">
        <v>6</v>
      </c>
      <c r="DE18" t="s">
        <v>6</v>
      </c>
      <c r="DF18">
        <f t="shared" ref="DF18:DF34" si="15">ROUND(ROUND(AE18*AI18,0)*CX18,0)</f>
        <v>784</v>
      </c>
      <c r="DG18">
        <f t="shared" ref="DG18:DG36" si="16">ROUND(ROUND(AF18,0)*CX18,0)</f>
        <v>0</v>
      </c>
      <c r="DH18">
        <f t="shared" ref="DH18:DH35" si="17">ROUND(ROUND(AG18,0)*CX18,0)</f>
        <v>0</v>
      </c>
      <c r="DI18">
        <f t="shared" si="11"/>
        <v>0</v>
      </c>
      <c r="DJ18">
        <f t="shared" ref="DJ18:DJ34" si="18">DF18</f>
        <v>784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ROW(Source!A34)</f>
        <v>34</v>
      </c>
      <c r="B19">
        <v>92810423</v>
      </c>
      <c r="C19">
        <v>92810518</v>
      </c>
      <c r="D19">
        <v>48058649</v>
      </c>
      <c r="E19">
        <v>1</v>
      </c>
      <c r="F19">
        <v>1</v>
      </c>
      <c r="G19">
        <v>1</v>
      </c>
      <c r="H19">
        <v>3</v>
      </c>
      <c r="I19" t="s">
        <v>48</v>
      </c>
      <c r="J19" t="s">
        <v>51</v>
      </c>
      <c r="K19" t="s">
        <v>49</v>
      </c>
      <c r="L19">
        <v>1348</v>
      </c>
      <c r="N19">
        <v>1009</v>
      </c>
      <c r="O19" t="s">
        <v>50</v>
      </c>
      <c r="P19" t="s">
        <v>50</v>
      </c>
      <c r="Q19">
        <v>1000</v>
      </c>
      <c r="W19">
        <v>1</v>
      </c>
      <c r="X19">
        <v>663680882</v>
      </c>
      <c r="Y19">
        <f t="shared" si="0"/>
        <v>-3.0000000000000001E-3</v>
      </c>
      <c r="AA19">
        <v>99874.559999999998</v>
      </c>
      <c r="AB19">
        <v>0</v>
      </c>
      <c r="AC19">
        <v>0</v>
      </c>
      <c r="AD19">
        <v>0</v>
      </c>
      <c r="AE19">
        <v>10068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-3.0000000000000001E-3</v>
      </c>
      <c r="AU19" t="s">
        <v>6</v>
      </c>
      <c r="AV19">
        <v>0</v>
      </c>
      <c r="AW19">
        <v>2</v>
      </c>
      <c r="AX19">
        <v>92810545</v>
      </c>
      <c r="AY19">
        <v>1</v>
      </c>
      <c r="AZ19">
        <v>6144</v>
      </c>
      <c r="BA19">
        <v>14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ROUND(Y19*Source!I34,7)</f>
        <v>-0.32832</v>
      </c>
      <c r="CY19">
        <f t="shared" si="12"/>
        <v>99874.559999999998</v>
      </c>
      <c r="CZ19">
        <f t="shared" si="13"/>
        <v>10068</v>
      </c>
      <c r="DA19">
        <f t="shared" si="14"/>
        <v>9.92</v>
      </c>
      <c r="DB19">
        <f t="shared" si="1"/>
        <v>-30.2</v>
      </c>
      <c r="DC19">
        <f t="shared" si="2"/>
        <v>0</v>
      </c>
      <c r="DD19" t="s">
        <v>6</v>
      </c>
      <c r="DE19" t="s">
        <v>6</v>
      </c>
      <c r="DF19">
        <f t="shared" si="15"/>
        <v>-32791</v>
      </c>
      <c r="DG19">
        <f t="shared" si="16"/>
        <v>0</v>
      </c>
      <c r="DH19">
        <f t="shared" si="17"/>
        <v>0</v>
      </c>
      <c r="DI19">
        <f t="shared" si="11"/>
        <v>0</v>
      </c>
      <c r="DJ19">
        <f t="shared" si="18"/>
        <v>-32791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ROW(Source!A34)</f>
        <v>34</v>
      </c>
      <c r="B20">
        <v>92810423</v>
      </c>
      <c r="C20">
        <v>92810518</v>
      </c>
      <c r="D20">
        <v>49525686</v>
      </c>
      <c r="E20">
        <v>1</v>
      </c>
      <c r="F20">
        <v>1</v>
      </c>
      <c r="G20">
        <v>1</v>
      </c>
      <c r="H20">
        <v>3</v>
      </c>
      <c r="I20" t="s">
        <v>28</v>
      </c>
      <c r="J20" t="s">
        <v>31</v>
      </c>
      <c r="K20" t="s">
        <v>29</v>
      </c>
      <c r="L20">
        <v>1425</v>
      </c>
      <c r="N20">
        <v>1013</v>
      </c>
      <c r="O20" t="s">
        <v>30</v>
      </c>
      <c r="P20" t="s">
        <v>30</v>
      </c>
      <c r="Q20">
        <v>1</v>
      </c>
      <c r="W20">
        <v>0</v>
      </c>
      <c r="X20">
        <v>-690581630</v>
      </c>
      <c r="Y20">
        <f t="shared" si="0"/>
        <v>3.6549708E-2</v>
      </c>
      <c r="AA20">
        <v>1111.04</v>
      </c>
      <c r="AB20">
        <v>0</v>
      </c>
      <c r="AC20">
        <v>0</v>
      </c>
      <c r="AD20">
        <v>0</v>
      </c>
      <c r="AE20">
        <v>112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6</v>
      </c>
      <c r="AT20">
        <v>3.6549708E-2</v>
      </c>
      <c r="AU20" t="s">
        <v>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4</v>
      </c>
      <c r="CY20">
        <f t="shared" si="12"/>
        <v>1111.04</v>
      </c>
      <c r="CZ20">
        <f t="shared" si="13"/>
        <v>112</v>
      </c>
      <c r="DA20">
        <f t="shared" si="14"/>
        <v>9.92</v>
      </c>
      <c r="DB20">
        <f t="shared" si="1"/>
        <v>4.09</v>
      </c>
      <c r="DC20">
        <f t="shared" si="2"/>
        <v>0</v>
      </c>
      <c r="DD20" t="s">
        <v>6</v>
      </c>
      <c r="DE20" t="s">
        <v>6</v>
      </c>
      <c r="DF20">
        <f t="shared" si="15"/>
        <v>4444</v>
      </c>
      <c r="DG20">
        <f t="shared" si="16"/>
        <v>0</v>
      </c>
      <c r="DH20">
        <f t="shared" si="17"/>
        <v>0</v>
      </c>
      <c r="DI20">
        <f t="shared" si="11"/>
        <v>0</v>
      </c>
      <c r="DJ20">
        <f t="shared" si="18"/>
        <v>4444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ROW(Source!A34)</f>
        <v>34</v>
      </c>
      <c r="B21">
        <v>92810423</v>
      </c>
      <c r="C21">
        <v>92810518</v>
      </c>
      <c r="D21">
        <v>48088216</v>
      </c>
      <c r="E21">
        <v>1</v>
      </c>
      <c r="F21">
        <v>1</v>
      </c>
      <c r="G21">
        <v>1</v>
      </c>
      <c r="H21">
        <v>3</v>
      </c>
      <c r="I21" t="s">
        <v>213</v>
      </c>
      <c r="J21" t="s">
        <v>214</v>
      </c>
      <c r="K21" t="s">
        <v>215</v>
      </c>
      <c r="L21">
        <v>1371</v>
      </c>
      <c r="N21">
        <v>1013</v>
      </c>
      <c r="O21" t="s">
        <v>35</v>
      </c>
      <c r="P21" t="s">
        <v>35</v>
      </c>
      <c r="Q21">
        <v>1</v>
      </c>
      <c r="W21">
        <v>0</v>
      </c>
      <c r="X21">
        <v>130088903</v>
      </c>
      <c r="Y21">
        <f t="shared" si="0"/>
        <v>0.27</v>
      </c>
      <c r="AA21">
        <v>1092.29</v>
      </c>
      <c r="AB21">
        <v>0</v>
      </c>
      <c r="AC21">
        <v>0</v>
      </c>
      <c r="AD21">
        <v>0</v>
      </c>
      <c r="AE21">
        <v>110.11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0.27</v>
      </c>
      <c r="AU21" t="s">
        <v>6</v>
      </c>
      <c r="AV21">
        <v>0</v>
      </c>
      <c r="AW21">
        <v>2</v>
      </c>
      <c r="AX21">
        <v>92810547</v>
      </c>
      <c r="AY21">
        <v>1</v>
      </c>
      <c r="AZ21">
        <v>0</v>
      </c>
      <c r="BA21">
        <v>16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ROUND(Y21*Source!I34,7)</f>
        <v>29.5488</v>
      </c>
      <c r="CY21">
        <f t="shared" si="12"/>
        <v>1092.29</v>
      </c>
      <c r="CZ21">
        <f t="shared" si="13"/>
        <v>110.11</v>
      </c>
      <c r="DA21">
        <f t="shared" si="14"/>
        <v>9.92</v>
      </c>
      <c r="DB21">
        <f t="shared" si="1"/>
        <v>29.73</v>
      </c>
      <c r="DC21">
        <f t="shared" si="2"/>
        <v>0</v>
      </c>
      <c r="DD21" t="s">
        <v>6</v>
      </c>
      <c r="DE21" t="s">
        <v>6</v>
      </c>
      <c r="DF21">
        <f t="shared" si="15"/>
        <v>32267</v>
      </c>
      <c r="DG21">
        <f t="shared" si="16"/>
        <v>0</v>
      </c>
      <c r="DH21">
        <f t="shared" si="17"/>
        <v>0</v>
      </c>
      <c r="DI21">
        <f t="shared" si="11"/>
        <v>0</v>
      </c>
      <c r="DJ21">
        <f t="shared" si="18"/>
        <v>32267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ROW(Source!A34)</f>
        <v>34</v>
      </c>
      <c r="B22">
        <v>92810423</v>
      </c>
      <c r="C22">
        <v>92810518</v>
      </c>
      <c r="D22">
        <v>0</v>
      </c>
      <c r="E22">
        <v>1</v>
      </c>
      <c r="F22">
        <v>1</v>
      </c>
      <c r="G22">
        <v>1</v>
      </c>
      <c r="H22">
        <v>3</v>
      </c>
      <c r="I22" t="s">
        <v>33</v>
      </c>
      <c r="J22" t="s">
        <v>36</v>
      </c>
      <c r="K22" t="s">
        <v>56</v>
      </c>
      <c r="L22">
        <v>1371</v>
      </c>
      <c r="N22">
        <v>1013</v>
      </c>
      <c r="O22" t="s">
        <v>35</v>
      </c>
      <c r="P22" t="s">
        <v>35</v>
      </c>
      <c r="Q22">
        <v>1</v>
      </c>
      <c r="W22">
        <v>0</v>
      </c>
      <c r="X22">
        <v>-1481333164</v>
      </c>
      <c r="Y22">
        <f t="shared" si="0"/>
        <v>9.137427E-3</v>
      </c>
      <c r="AA22">
        <v>19000</v>
      </c>
      <c r="AB22">
        <v>0</v>
      </c>
      <c r="AC22">
        <v>0</v>
      </c>
      <c r="AD22">
        <v>0</v>
      </c>
      <c r="AE22">
        <v>19621.060000000001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6</v>
      </c>
      <c r="AT22">
        <v>9.137427E-3</v>
      </c>
      <c r="AU22" t="s">
        <v>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ROUND(Y22*Source!I34,7)</f>
        <v>1</v>
      </c>
      <c r="CY22">
        <f t="shared" si="12"/>
        <v>19000</v>
      </c>
      <c r="CZ22">
        <f t="shared" si="13"/>
        <v>19621.060000000001</v>
      </c>
      <c r="DA22">
        <f t="shared" si="14"/>
        <v>9.92</v>
      </c>
      <c r="DB22">
        <f t="shared" si="1"/>
        <v>179.29</v>
      </c>
      <c r="DC22">
        <f t="shared" si="2"/>
        <v>0</v>
      </c>
      <c r="DD22" t="s">
        <v>6</v>
      </c>
      <c r="DE22" t="s">
        <v>6</v>
      </c>
      <c r="DF22">
        <f t="shared" si="15"/>
        <v>194641</v>
      </c>
      <c r="DG22">
        <f t="shared" si="16"/>
        <v>0</v>
      </c>
      <c r="DH22">
        <f t="shared" si="17"/>
        <v>0</v>
      </c>
      <c r="DI22">
        <f t="shared" si="11"/>
        <v>0</v>
      </c>
      <c r="DJ22">
        <f t="shared" si="18"/>
        <v>194641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ROW(Source!A34)</f>
        <v>34</v>
      </c>
      <c r="B23">
        <v>92810423</v>
      </c>
      <c r="C23">
        <v>92810518</v>
      </c>
      <c r="D23">
        <v>0</v>
      </c>
      <c r="E23">
        <v>1</v>
      </c>
      <c r="F23">
        <v>1</v>
      </c>
      <c r="G23">
        <v>1</v>
      </c>
      <c r="H23">
        <v>3</v>
      </c>
      <c r="I23" t="s">
        <v>33</v>
      </c>
      <c r="J23" t="s">
        <v>36</v>
      </c>
      <c r="K23" t="s">
        <v>60</v>
      </c>
      <c r="L23">
        <v>1371</v>
      </c>
      <c r="N23">
        <v>1013</v>
      </c>
      <c r="O23" t="s">
        <v>35</v>
      </c>
      <c r="P23" t="s">
        <v>35</v>
      </c>
      <c r="Q23">
        <v>1</v>
      </c>
      <c r="W23">
        <v>0</v>
      </c>
      <c r="X23">
        <v>2141375767</v>
      </c>
      <c r="Y23">
        <f t="shared" si="0"/>
        <v>9.137427E-3</v>
      </c>
      <c r="AA23">
        <v>19000</v>
      </c>
      <c r="AB23">
        <v>0</v>
      </c>
      <c r="AC23">
        <v>0</v>
      </c>
      <c r="AD23">
        <v>0</v>
      </c>
      <c r="AE23">
        <v>19621.060000000001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6</v>
      </c>
      <c r="AT23">
        <v>9.137427E-3</v>
      </c>
      <c r="AU23" t="s">
        <v>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ROUND(Y23*Source!I34,7)</f>
        <v>1</v>
      </c>
      <c r="CY23">
        <f t="shared" si="12"/>
        <v>19000</v>
      </c>
      <c r="CZ23">
        <f t="shared" si="13"/>
        <v>19621.060000000001</v>
      </c>
      <c r="DA23">
        <f t="shared" si="14"/>
        <v>9.92</v>
      </c>
      <c r="DB23">
        <f t="shared" si="1"/>
        <v>179.29</v>
      </c>
      <c r="DC23">
        <f t="shared" si="2"/>
        <v>0</v>
      </c>
      <c r="DD23" t="s">
        <v>6</v>
      </c>
      <c r="DE23" t="s">
        <v>6</v>
      </c>
      <c r="DF23">
        <f t="shared" si="15"/>
        <v>194641</v>
      </c>
      <c r="DG23">
        <f t="shared" si="16"/>
        <v>0</v>
      </c>
      <c r="DH23">
        <f t="shared" si="17"/>
        <v>0</v>
      </c>
      <c r="DI23">
        <f t="shared" si="11"/>
        <v>0</v>
      </c>
      <c r="DJ23">
        <f t="shared" si="18"/>
        <v>194641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ROW(Source!A34)</f>
        <v>34</v>
      </c>
      <c r="B24">
        <v>92810423</v>
      </c>
      <c r="C24">
        <v>92810518</v>
      </c>
      <c r="D24">
        <v>0</v>
      </c>
      <c r="E24">
        <v>1</v>
      </c>
      <c r="F24">
        <v>1</v>
      </c>
      <c r="G24">
        <v>1</v>
      </c>
      <c r="H24">
        <v>3</v>
      </c>
      <c r="I24" t="s">
        <v>33</v>
      </c>
      <c r="J24" t="s">
        <v>36</v>
      </c>
      <c r="K24" t="s">
        <v>56</v>
      </c>
      <c r="L24">
        <v>1371</v>
      </c>
      <c r="N24">
        <v>1013</v>
      </c>
      <c r="O24" t="s">
        <v>35</v>
      </c>
      <c r="P24" t="s">
        <v>35</v>
      </c>
      <c r="Q24">
        <v>1</v>
      </c>
      <c r="W24">
        <v>0</v>
      </c>
      <c r="X24">
        <v>-1481333164</v>
      </c>
      <c r="Y24">
        <f t="shared" si="0"/>
        <v>1.8274854E-2</v>
      </c>
      <c r="AA24">
        <v>19000</v>
      </c>
      <c r="AB24">
        <v>0</v>
      </c>
      <c r="AC24">
        <v>0</v>
      </c>
      <c r="AD24">
        <v>0</v>
      </c>
      <c r="AE24">
        <v>19621.060000000001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6</v>
      </c>
      <c r="AT24">
        <v>1.8274854E-2</v>
      </c>
      <c r="AU24" t="s">
        <v>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ROUND(Y24*Source!I34,7)</f>
        <v>2</v>
      </c>
      <c r="CY24">
        <f t="shared" si="12"/>
        <v>19000</v>
      </c>
      <c r="CZ24">
        <f t="shared" si="13"/>
        <v>19621.060000000001</v>
      </c>
      <c r="DA24">
        <f t="shared" si="14"/>
        <v>9.92</v>
      </c>
      <c r="DB24">
        <f t="shared" si="1"/>
        <v>358.57</v>
      </c>
      <c r="DC24">
        <f t="shared" si="2"/>
        <v>0</v>
      </c>
      <c r="DD24" t="s">
        <v>6</v>
      </c>
      <c r="DE24" t="s">
        <v>6</v>
      </c>
      <c r="DF24">
        <f t="shared" si="15"/>
        <v>389282</v>
      </c>
      <c r="DG24">
        <f t="shared" si="16"/>
        <v>0</v>
      </c>
      <c r="DH24">
        <f t="shared" si="17"/>
        <v>0</v>
      </c>
      <c r="DI24">
        <f t="shared" si="11"/>
        <v>0</v>
      </c>
      <c r="DJ24">
        <f t="shared" si="18"/>
        <v>389282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ROW(Source!A34)</f>
        <v>34</v>
      </c>
      <c r="B25">
        <v>92810423</v>
      </c>
      <c r="C25">
        <v>92810518</v>
      </c>
      <c r="D25">
        <v>0</v>
      </c>
      <c r="E25">
        <v>1</v>
      </c>
      <c r="F25">
        <v>1</v>
      </c>
      <c r="G25">
        <v>1</v>
      </c>
      <c r="H25">
        <v>3</v>
      </c>
      <c r="I25" t="s">
        <v>33</v>
      </c>
      <c r="J25" t="s">
        <v>36</v>
      </c>
      <c r="K25" t="s">
        <v>60</v>
      </c>
      <c r="L25">
        <v>1371</v>
      </c>
      <c r="N25">
        <v>1013</v>
      </c>
      <c r="O25" t="s">
        <v>35</v>
      </c>
      <c r="P25" t="s">
        <v>35</v>
      </c>
      <c r="Q25">
        <v>1</v>
      </c>
      <c r="W25">
        <v>0</v>
      </c>
      <c r="X25">
        <v>2141375767</v>
      </c>
      <c r="Y25">
        <f t="shared" si="0"/>
        <v>9.137427E-3</v>
      </c>
      <c r="AA25">
        <v>19000</v>
      </c>
      <c r="AB25">
        <v>0</v>
      </c>
      <c r="AC25">
        <v>0</v>
      </c>
      <c r="AD25">
        <v>0</v>
      </c>
      <c r="AE25">
        <v>19621.060000000001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9.137427E-3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ROUND(Y25*Source!I34,7)</f>
        <v>1</v>
      </c>
      <c r="CY25">
        <f t="shared" si="12"/>
        <v>19000</v>
      </c>
      <c r="CZ25">
        <f t="shared" si="13"/>
        <v>19621.060000000001</v>
      </c>
      <c r="DA25">
        <f t="shared" si="14"/>
        <v>9.92</v>
      </c>
      <c r="DB25">
        <f t="shared" si="1"/>
        <v>179.29</v>
      </c>
      <c r="DC25">
        <f t="shared" si="2"/>
        <v>0</v>
      </c>
      <c r="DD25" t="s">
        <v>6</v>
      </c>
      <c r="DE25" t="s">
        <v>6</v>
      </c>
      <c r="DF25">
        <f t="shared" si="15"/>
        <v>194641</v>
      </c>
      <c r="DG25">
        <f t="shared" si="16"/>
        <v>0</v>
      </c>
      <c r="DH25">
        <f t="shared" si="17"/>
        <v>0</v>
      </c>
      <c r="DI25">
        <f t="shared" si="11"/>
        <v>0</v>
      </c>
      <c r="DJ25">
        <f t="shared" si="18"/>
        <v>194641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ROW(Source!A34)</f>
        <v>34</v>
      </c>
      <c r="B26">
        <v>92810423</v>
      </c>
      <c r="C26">
        <v>92810518</v>
      </c>
      <c r="D26">
        <v>0</v>
      </c>
      <c r="E26">
        <v>1</v>
      </c>
      <c r="F26">
        <v>1</v>
      </c>
      <c r="G26">
        <v>1</v>
      </c>
      <c r="H26">
        <v>3</v>
      </c>
      <c r="I26" t="s">
        <v>33</v>
      </c>
      <c r="J26" t="s">
        <v>36</v>
      </c>
      <c r="K26" t="s">
        <v>41</v>
      </c>
      <c r="L26">
        <v>1371</v>
      </c>
      <c r="N26">
        <v>1013</v>
      </c>
      <c r="O26" t="s">
        <v>35</v>
      </c>
      <c r="P26" t="s">
        <v>35</v>
      </c>
      <c r="Q26">
        <v>1</v>
      </c>
      <c r="W26">
        <v>0</v>
      </c>
      <c r="X26">
        <v>-2027745052</v>
      </c>
      <c r="Y26">
        <f t="shared" si="0"/>
        <v>9.137427E-3</v>
      </c>
      <c r="AA26">
        <v>19000</v>
      </c>
      <c r="AB26">
        <v>0</v>
      </c>
      <c r="AC26">
        <v>0</v>
      </c>
      <c r="AD26">
        <v>0</v>
      </c>
      <c r="AE26">
        <v>19621.060000000001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6</v>
      </c>
      <c r="AT26">
        <v>9.137427E-3</v>
      </c>
      <c r="AU26" t="s">
        <v>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1</v>
      </c>
      <c r="CY26">
        <f t="shared" si="12"/>
        <v>19000</v>
      </c>
      <c r="CZ26">
        <f t="shared" si="13"/>
        <v>19621.060000000001</v>
      </c>
      <c r="DA26">
        <f t="shared" si="14"/>
        <v>9.92</v>
      </c>
      <c r="DB26">
        <f t="shared" si="1"/>
        <v>179.29</v>
      </c>
      <c r="DC26">
        <f t="shared" si="2"/>
        <v>0</v>
      </c>
      <c r="DD26" t="s">
        <v>6</v>
      </c>
      <c r="DE26" t="s">
        <v>6</v>
      </c>
      <c r="DF26">
        <f t="shared" si="15"/>
        <v>194641</v>
      </c>
      <c r="DG26">
        <f t="shared" si="16"/>
        <v>0</v>
      </c>
      <c r="DH26">
        <f t="shared" si="17"/>
        <v>0</v>
      </c>
      <c r="DI26">
        <f t="shared" si="11"/>
        <v>0</v>
      </c>
      <c r="DJ26">
        <f t="shared" si="18"/>
        <v>194641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ROW(Source!A34)</f>
        <v>34</v>
      </c>
      <c r="B27">
        <v>92810423</v>
      </c>
      <c r="C27">
        <v>92810518</v>
      </c>
      <c r="D27">
        <v>0</v>
      </c>
      <c r="E27">
        <v>1</v>
      </c>
      <c r="F27">
        <v>1</v>
      </c>
      <c r="G27">
        <v>1</v>
      </c>
      <c r="H27">
        <v>3</v>
      </c>
      <c r="I27" t="s">
        <v>33</v>
      </c>
      <c r="J27" t="s">
        <v>36</v>
      </c>
      <c r="K27" t="s">
        <v>41</v>
      </c>
      <c r="L27">
        <v>1371</v>
      </c>
      <c r="N27">
        <v>1013</v>
      </c>
      <c r="O27" t="s">
        <v>35</v>
      </c>
      <c r="P27" t="s">
        <v>35</v>
      </c>
      <c r="Q27">
        <v>1</v>
      </c>
      <c r="W27">
        <v>0</v>
      </c>
      <c r="X27">
        <v>-2027745052</v>
      </c>
      <c r="Y27">
        <f t="shared" si="0"/>
        <v>9.137427E-3</v>
      </c>
      <c r="AA27">
        <v>19000</v>
      </c>
      <c r="AB27">
        <v>0</v>
      </c>
      <c r="AC27">
        <v>0</v>
      </c>
      <c r="AD27">
        <v>0</v>
      </c>
      <c r="AE27">
        <v>19621.060000000001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6</v>
      </c>
      <c r="AT27">
        <v>9.137427E-3</v>
      </c>
      <c r="AU27" t="s">
        <v>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ROUND(Y27*Source!I34,7)</f>
        <v>1</v>
      </c>
      <c r="CY27">
        <f t="shared" si="12"/>
        <v>19000</v>
      </c>
      <c r="CZ27">
        <f t="shared" si="13"/>
        <v>19621.060000000001</v>
      </c>
      <c r="DA27">
        <f t="shared" si="14"/>
        <v>9.92</v>
      </c>
      <c r="DB27">
        <f t="shared" si="1"/>
        <v>179.29</v>
      </c>
      <c r="DC27">
        <f t="shared" si="2"/>
        <v>0</v>
      </c>
      <c r="DD27" t="s">
        <v>6</v>
      </c>
      <c r="DE27" t="s">
        <v>6</v>
      </c>
      <c r="DF27">
        <f t="shared" si="15"/>
        <v>194641</v>
      </c>
      <c r="DG27">
        <f t="shared" si="16"/>
        <v>0</v>
      </c>
      <c r="DH27">
        <f t="shared" si="17"/>
        <v>0</v>
      </c>
      <c r="DI27">
        <f t="shared" si="11"/>
        <v>0</v>
      </c>
      <c r="DJ27">
        <f t="shared" si="18"/>
        <v>194641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ROW(Source!A34)</f>
        <v>34</v>
      </c>
      <c r="B28">
        <v>92810423</v>
      </c>
      <c r="C28">
        <v>92810518</v>
      </c>
      <c r="D28">
        <v>0</v>
      </c>
      <c r="E28">
        <v>1</v>
      </c>
      <c r="F28">
        <v>1</v>
      </c>
      <c r="G28">
        <v>1</v>
      </c>
      <c r="H28">
        <v>3</v>
      </c>
      <c r="I28" t="s">
        <v>33</v>
      </c>
      <c r="J28" t="s">
        <v>36</v>
      </c>
      <c r="K28" t="s">
        <v>41</v>
      </c>
      <c r="L28">
        <v>1371</v>
      </c>
      <c r="N28">
        <v>1013</v>
      </c>
      <c r="O28" t="s">
        <v>35</v>
      </c>
      <c r="P28" t="s">
        <v>35</v>
      </c>
      <c r="Q28">
        <v>1</v>
      </c>
      <c r="W28">
        <v>0</v>
      </c>
      <c r="X28">
        <v>-2027745052</v>
      </c>
      <c r="Y28">
        <f t="shared" si="0"/>
        <v>9.137427E-3</v>
      </c>
      <c r="AA28">
        <v>19000</v>
      </c>
      <c r="AB28">
        <v>0</v>
      </c>
      <c r="AC28">
        <v>0</v>
      </c>
      <c r="AD28">
        <v>0</v>
      </c>
      <c r="AE28">
        <v>19621.060000000001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6</v>
      </c>
      <c r="AT28">
        <v>9.137427E-3</v>
      </c>
      <c r="AU28" t="s">
        <v>6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1</v>
      </c>
      <c r="CY28">
        <f t="shared" si="12"/>
        <v>19000</v>
      </c>
      <c r="CZ28">
        <f t="shared" si="13"/>
        <v>19621.060000000001</v>
      </c>
      <c r="DA28">
        <f t="shared" si="14"/>
        <v>9.92</v>
      </c>
      <c r="DB28">
        <f t="shared" si="1"/>
        <v>179.29</v>
      </c>
      <c r="DC28">
        <f t="shared" si="2"/>
        <v>0</v>
      </c>
      <c r="DD28" t="s">
        <v>6</v>
      </c>
      <c r="DE28" t="s">
        <v>6</v>
      </c>
      <c r="DF28">
        <f t="shared" si="15"/>
        <v>194641</v>
      </c>
      <c r="DG28">
        <f t="shared" si="16"/>
        <v>0</v>
      </c>
      <c r="DH28">
        <f t="shared" si="17"/>
        <v>0</v>
      </c>
      <c r="DI28">
        <f t="shared" si="11"/>
        <v>0</v>
      </c>
      <c r="DJ28">
        <f t="shared" si="18"/>
        <v>194641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ROW(Source!A34)</f>
        <v>34</v>
      </c>
      <c r="B29">
        <v>92810423</v>
      </c>
      <c r="C29">
        <v>92810518</v>
      </c>
      <c r="D29">
        <v>0</v>
      </c>
      <c r="E29">
        <v>1</v>
      </c>
      <c r="F29">
        <v>1</v>
      </c>
      <c r="G29">
        <v>1</v>
      </c>
      <c r="H29">
        <v>3</v>
      </c>
      <c r="I29" t="s">
        <v>33</v>
      </c>
      <c r="J29" t="s">
        <v>36</v>
      </c>
      <c r="K29" t="s">
        <v>41</v>
      </c>
      <c r="L29">
        <v>1371</v>
      </c>
      <c r="N29">
        <v>1013</v>
      </c>
      <c r="O29" t="s">
        <v>35</v>
      </c>
      <c r="P29" t="s">
        <v>35</v>
      </c>
      <c r="Q29">
        <v>1</v>
      </c>
      <c r="W29">
        <v>0</v>
      </c>
      <c r="X29">
        <v>-2027745052</v>
      </c>
      <c r="Y29">
        <f t="shared" si="0"/>
        <v>9.137427E-3</v>
      </c>
      <c r="AA29">
        <v>19000</v>
      </c>
      <c r="AB29">
        <v>0</v>
      </c>
      <c r="AC29">
        <v>0</v>
      </c>
      <c r="AD29">
        <v>0</v>
      </c>
      <c r="AE29">
        <v>19621.060000000001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6</v>
      </c>
      <c r="AT29">
        <v>9.137427E-3</v>
      </c>
      <c r="AU29" t="s">
        <v>6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ROUND(Y29*Source!I34,7)</f>
        <v>1</v>
      </c>
      <c r="CY29">
        <f t="shared" si="12"/>
        <v>19000</v>
      </c>
      <c r="CZ29">
        <f t="shared" si="13"/>
        <v>19621.060000000001</v>
      </c>
      <c r="DA29">
        <f t="shared" si="14"/>
        <v>9.92</v>
      </c>
      <c r="DB29">
        <f t="shared" si="1"/>
        <v>179.29</v>
      </c>
      <c r="DC29">
        <f t="shared" si="2"/>
        <v>0</v>
      </c>
      <c r="DD29" t="s">
        <v>6</v>
      </c>
      <c r="DE29" t="s">
        <v>6</v>
      </c>
      <c r="DF29">
        <f t="shared" si="15"/>
        <v>194641</v>
      </c>
      <c r="DG29">
        <f t="shared" si="16"/>
        <v>0</v>
      </c>
      <c r="DH29">
        <f t="shared" si="17"/>
        <v>0</v>
      </c>
      <c r="DI29">
        <f t="shared" si="11"/>
        <v>0</v>
      </c>
      <c r="DJ29">
        <f t="shared" si="18"/>
        <v>194641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ROW(Source!A34)</f>
        <v>34</v>
      </c>
      <c r="B30">
        <v>92810423</v>
      </c>
      <c r="C30">
        <v>92810518</v>
      </c>
      <c r="D30">
        <v>0</v>
      </c>
      <c r="E30">
        <v>1</v>
      </c>
      <c r="F30">
        <v>1</v>
      </c>
      <c r="G30">
        <v>1</v>
      </c>
      <c r="H30">
        <v>3</v>
      </c>
      <c r="I30" t="s">
        <v>33</v>
      </c>
      <c r="J30" t="s">
        <v>36</v>
      </c>
      <c r="K30" t="s">
        <v>68</v>
      </c>
      <c r="L30">
        <v>1371</v>
      </c>
      <c r="N30">
        <v>1013</v>
      </c>
      <c r="O30" t="s">
        <v>35</v>
      </c>
      <c r="P30" t="s">
        <v>35</v>
      </c>
      <c r="Q30">
        <v>1</v>
      </c>
      <c r="W30">
        <v>0</v>
      </c>
      <c r="X30">
        <v>1446398185</v>
      </c>
      <c r="Y30">
        <f t="shared" si="0"/>
        <v>0.16447368400000001</v>
      </c>
      <c r="AA30">
        <v>14583.33</v>
      </c>
      <c r="AB30">
        <v>0</v>
      </c>
      <c r="AC30">
        <v>0</v>
      </c>
      <c r="AD30">
        <v>0</v>
      </c>
      <c r="AE30">
        <v>15060.02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6</v>
      </c>
      <c r="AT30">
        <v>0.16447368400000001</v>
      </c>
      <c r="AU30" t="s">
        <v>6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ROUND(Y30*Source!I34,7)</f>
        <v>18</v>
      </c>
      <c r="CY30">
        <f t="shared" si="12"/>
        <v>14583.33</v>
      </c>
      <c r="CZ30">
        <f t="shared" si="13"/>
        <v>15060.02</v>
      </c>
      <c r="DA30">
        <f t="shared" si="14"/>
        <v>9.92</v>
      </c>
      <c r="DB30">
        <f t="shared" si="1"/>
        <v>2476.98</v>
      </c>
      <c r="DC30">
        <f t="shared" si="2"/>
        <v>0</v>
      </c>
      <c r="DD30" t="s">
        <v>6</v>
      </c>
      <c r="DE30" t="s">
        <v>6</v>
      </c>
      <c r="DF30">
        <f t="shared" si="15"/>
        <v>2689110</v>
      </c>
      <c r="DG30">
        <f t="shared" si="16"/>
        <v>0</v>
      </c>
      <c r="DH30">
        <f t="shared" si="17"/>
        <v>0</v>
      </c>
      <c r="DI30">
        <f t="shared" si="11"/>
        <v>0</v>
      </c>
      <c r="DJ30">
        <f t="shared" si="18"/>
        <v>2689110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ROW(Source!A34)</f>
        <v>34</v>
      </c>
      <c r="B31">
        <v>92810423</v>
      </c>
      <c r="C31">
        <v>92810518</v>
      </c>
      <c r="D31">
        <v>0</v>
      </c>
      <c r="E31">
        <v>1</v>
      </c>
      <c r="F31">
        <v>1</v>
      </c>
      <c r="G31">
        <v>1</v>
      </c>
      <c r="H31">
        <v>3</v>
      </c>
      <c r="I31" t="s">
        <v>33</v>
      </c>
      <c r="J31" t="s">
        <v>36</v>
      </c>
      <c r="K31" t="s">
        <v>68</v>
      </c>
      <c r="L31">
        <v>1371</v>
      </c>
      <c r="N31">
        <v>1013</v>
      </c>
      <c r="O31" t="s">
        <v>35</v>
      </c>
      <c r="P31" t="s">
        <v>35</v>
      </c>
      <c r="Q31">
        <v>1</v>
      </c>
      <c r="W31">
        <v>0</v>
      </c>
      <c r="X31">
        <v>1446398185</v>
      </c>
      <c r="Y31">
        <f t="shared" si="0"/>
        <v>1.8274854E-2</v>
      </c>
      <c r="AA31">
        <v>14583.33</v>
      </c>
      <c r="AB31">
        <v>0</v>
      </c>
      <c r="AC31">
        <v>0</v>
      </c>
      <c r="AD31">
        <v>0</v>
      </c>
      <c r="AE31">
        <v>15060.02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6</v>
      </c>
      <c r="AT31">
        <v>1.8274854E-2</v>
      </c>
      <c r="AU31" t="s">
        <v>6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ROUND(Y31*Source!I34,7)</f>
        <v>2</v>
      </c>
      <c r="CY31">
        <f t="shared" si="12"/>
        <v>14583.33</v>
      </c>
      <c r="CZ31">
        <f t="shared" si="13"/>
        <v>15060.02</v>
      </c>
      <c r="DA31">
        <f t="shared" si="14"/>
        <v>9.92</v>
      </c>
      <c r="DB31">
        <f t="shared" si="1"/>
        <v>275.22000000000003</v>
      </c>
      <c r="DC31">
        <f t="shared" si="2"/>
        <v>0</v>
      </c>
      <c r="DD31" t="s">
        <v>6</v>
      </c>
      <c r="DE31" t="s">
        <v>6</v>
      </c>
      <c r="DF31">
        <f t="shared" si="15"/>
        <v>298790</v>
      </c>
      <c r="DG31">
        <f t="shared" si="16"/>
        <v>0</v>
      </c>
      <c r="DH31">
        <f t="shared" si="17"/>
        <v>0</v>
      </c>
      <c r="DI31">
        <f t="shared" si="11"/>
        <v>0</v>
      </c>
      <c r="DJ31">
        <f t="shared" si="18"/>
        <v>298790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ROW(Source!A34)</f>
        <v>34</v>
      </c>
      <c r="B32">
        <v>92810423</v>
      </c>
      <c r="C32">
        <v>92810518</v>
      </c>
      <c r="D32">
        <v>0</v>
      </c>
      <c r="E32">
        <v>1</v>
      </c>
      <c r="F32">
        <v>1</v>
      </c>
      <c r="G32">
        <v>1</v>
      </c>
      <c r="H32">
        <v>3</v>
      </c>
      <c r="I32" t="s">
        <v>33</v>
      </c>
      <c r="J32" t="s">
        <v>36</v>
      </c>
      <c r="K32" t="s">
        <v>68</v>
      </c>
      <c r="L32">
        <v>1371</v>
      </c>
      <c r="N32">
        <v>1013</v>
      </c>
      <c r="O32" t="s">
        <v>35</v>
      </c>
      <c r="P32" t="s">
        <v>35</v>
      </c>
      <c r="Q32">
        <v>1</v>
      </c>
      <c r="W32">
        <v>0</v>
      </c>
      <c r="X32">
        <v>1446398185</v>
      </c>
      <c r="Y32">
        <f t="shared" si="0"/>
        <v>1.8274854E-2</v>
      </c>
      <c r="AA32">
        <v>14583.33</v>
      </c>
      <c r="AB32">
        <v>0</v>
      </c>
      <c r="AC32">
        <v>0</v>
      </c>
      <c r="AD32">
        <v>0</v>
      </c>
      <c r="AE32">
        <v>15060.02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6</v>
      </c>
      <c r="AT32">
        <v>1.8274854E-2</v>
      </c>
      <c r="AU32" t="s">
        <v>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ROUND(Y32*Source!I34,7)</f>
        <v>2</v>
      </c>
      <c r="CY32">
        <f t="shared" si="12"/>
        <v>14583.33</v>
      </c>
      <c r="CZ32">
        <f t="shared" si="13"/>
        <v>15060.02</v>
      </c>
      <c r="DA32">
        <f t="shared" si="14"/>
        <v>9.92</v>
      </c>
      <c r="DB32">
        <f t="shared" si="1"/>
        <v>275.22000000000003</v>
      </c>
      <c r="DC32">
        <f t="shared" si="2"/>
        <v>0</v>
      </c>
      <c r="DD32" t="s">
        <v>6</v>
      </c>
      <c r="DE32" t="s">
        <v>6</v>
      </c>
      <c r="DF32">
        <f t="shared" si="15"/>
        <v>298790</v>
      </c>
      <c r="DG32">
        <f t="shared" si="16"/>
        <v>0</v>
      </c>
      <c r="DH32">
        <f t="shared" si="17"/>
        <v>0</v>
      </c>
      <c r="DI32">
        <f t="shared" si="11"/>
        <v>0</v>
      </c>
      <c r="DJ32">
        <f t="shared" si="18"/>
        <v>298790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ROW(Source!A34)</f>
        <v>34</v>
      </c>
      <c r="B33">
        <v>92810423</v>
      </c>
      <c r="C33">
        <v>92810518</v>
      </c>
      <c r="D33">
        <v>0</v>
      </c>
      <c r="E33">
        <v>0</v>
      </c>
      <c r="F33">
        <v>1</v>
      </c>
      <c r="G33">
        <v>1</v>
      </c>
      <c r="H33">
        <v>3</v>
      </c>
      <c r="I33" t="s">
        <v>33</v>
      </c>
      <c r="J33" t="s">
        <v>36</v>
      </c>
      <c r="K33" t="s">
        <v>66</v>
      </c>
      <c r="L33">
        <v>1371</v>
      </c>
      <c r="N33">
        <v>1013</v>
      </c>
      <c r="O33" t="s">
        <v>35</v>
      </c>
      <c r="P33" t="s">
        <v>35</v>
      </c>
      <c r="Q33">
        <v>1</v>
      </c>
      <c r="W33">
        <v>0</v>
      </c>
      <c r="X33">
        <v>592062660</v>
      </c>
      <c r="Y33">
        <f t="shared" si="0"/>
        <v>9.137427E-3</v>
      </c>
      <c r="AA33">
        <v>14583.33</v>
      </c>
      <c r="AB33">
        <v>0</v>
      </c>
      <c r="AC33">
        <v>0</v>
      </c>
      <c r="AD33">
        <v>0</v>
      </c>
      <c r="AE33">
        <v>15060.02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0</v>
      </c>
      <c r="AQ33">
        <v>0</v>
      </c>
      <c r="AR33">
        <v>0</v>
      </c>
      <c r="AS33" t="s">
        <v>6</v>
      </c>
      <c r="AT33">
        <v>9.137427E-3</v>
      </c>
      <c r="AU33" t="s">
        <v>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ROUND(Y33*Source!I34,7)</f>
        <v>1</v>
      </c>
      <c r="CY33">
        <f t="shared" si="12"/>
        <v>14583.33</v>
      </c>
      <c r="CZ33">
        <f t="shared" si="13"/>
        <v>15060.02</v>
      </c>
      <c r="DA33">
        <f t="shared" si="14"/>
        <v>9.92</v>
      </c>
      <c r="DB33">
        <f t="shared" si="1"/>
        <v>137.61000000000001</v>
      </c>
      <c r="DC33">
        <f t="shared" si="2"/>
        <v>0</v>
      </c>
      <c r="DD33" t="s">
        <v>6</v>
      </c>
      <c r="DE33" t="s">
        <v>6</v>
      </c>
      <c r="DF33">
        <f t="shared" si="15"/>
        <v>149395</v>
      </c>
      <c r="DG33">
        <f t="shared" si="16"/>
        <v>0</v>
      </c>
      <c r="DH33">
        <f t="shared" si="17"/>
        <v>0</v>
      </c>
      <c r="DI33">
        <f t="shared" si="11"/>
        <v>0</v>
      </c>
      <c r="DJ33">
        <f t="shared" si="18"/>
        <v>149395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ROW(Source!A34)</f>
        <v>34</v>
      </c>
      <c r="B34">
        <v>92810423</v>
      </c>
      <c r="C34">
        <v>92810518</v>
      </c>
      <c r="D34">
        <v>0</v>
      </c>
      <c r="E34">
        <v>1</v>
      </c>
      <c r="F34">
        <v>1</v>
      </c>
      <c r="G34">
        <v>1</v>
      </c>
      <c r="H34">
        <v>3</v>
      </c>
      <c r="I34" t="s">
        <v>33</v>
      </c>
      <c r="J34" t="s">
        <v>36</v>
      </c>
      <c r="K34" t="s">
        <v>68</v>
      </c>
      <c r="L34">
        <v>1371</v>
      </c>
      <c r="N34">
        <v>1013</v>
      </c>
      <c r="O34" t="s">
        <v>35</v>
      </c>
      <c r="P34" t="s">
        <v>35</v>
      </c>
      <c r="Q34">
        <v>1</v>
      </c>
      <c r="W34">
        <v>0</v>
      </c>
      <c r="X34">
        <v>1446398185</v>
      </c>
      <c r="Y34">
        <f t="shared" si="0"/>
        <v>0.16447368400000001</v>
      </c>
      <c r="AA34">
        <v>14583.33</v>
      </c>
      <c r="AB34">
        <v>0</v>
      </c>
      <c r="AC34">
        <v>0</v>
      </c>
      <c r="AD34">
        <v>0</v>
      </c>
      <c r="AE34">
        <v>15060.02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6</v>
      </c>
      <c r="AT34">
        <v>0.16447368400000001</v>
      </c>
      <c r="AU34" t="s">
        <v>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ROUND(Y34*Source!I34,7)</f>
        <v>18</v>
      </c>
      <c r="CY34">
        <f t="shared" si="12"/>
        <v>14583.33</v>
      </c>
      <c r="CZ34">
        <f t="shared" si="13"/>
        <v>15060.02</v>
      </c>
      <c r="DA34">
        <f t="shared" si="14"/>
        <v>9.92</v>
      </c>
      <c r="DB34">
        <f t="shared" si="1"/>
        <v>2476.98</v>
      </c>
      <c r="DC34">
        <f t="shared" si="2"/>
        <v>0</v>
      </c>
      <c r="DD34" t="s">
        <v>6</v>
      </c>
      <c r="DE34" t="s">
        <v>6</v>
      </c>
      <c r="DF34">
        <f t="shared" si="15"/>
        <v>2689110</v>
      </c>
      <c r="DG34">
        <f t="shared" si="16"/>
        <v>0</v>
      </c>
      <c r="DH34">
        <f t="shared" si="17"/>
        <v>0</v>
      </c>
      <c r="DI34">
        <f t="shared" si="11"/>
        <v>0</v>
      </c>
      <c r="DJ34">
        <f t="shared" si="18"/>
        <v>2689110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ROW(Source!A50)</f>
        <v>50</v>
      </c>
      <c r="B35">
        <v>92810423</v>
      </c>
      <c r="C35">
        <v>92810563</v>
      </c>
      <c r="D35">
        <v>49510771</v>
      </c>
      <c r="E35">
        <v>70</v>
      </c>
      <c r="F35">
        <v>1</v>
      </c>
      <c r="G35">
        <v>1</v>
      </c>
      <c r="H35">
        <v>1</v>
      </c>
      <c r="I35" t="s">
        <v>216</v>
      </c>
      <c r="J35" t="s">
        <v>6</v>
      </c>
      <c r="K35" t="s">
        <v>217</v>
      </c>
      <c r="L35">
        <v>1191</v>
      </c>
      <c r="N35">
        <v>1013</v>
      </c>
      <c r="O35" t="s">
        <v>200</v>
      </c>
      <c r="P35" t="s">
        <v>200</v>
      </c>
      <c r="Q35">
        <v>1</v>
      </c>
      <c r="W35">
        <v>0</v>
      </c>
      <c r="X35">
        <v>-1841613679</v>
      </c>
      <c r="Y35">
        <f t="shared" si="0"/>
        <v>2.36</v>
      </c>
      <c r="AA35">
        <v>0</v>
      </c>
      <c r="AB35">
        <v>0</v>
      </c>
      <c r="AC35">
        <v>0</v>
      </c>
      <c r="AD35">
        <v>451.19</v>
      </c>
      <c r="AE35">
        <v>0</v>
      </c>
      <c r="AF35">
        <v>0</v>
      </c>
      <c r="AG35">
        <v>0</v>
      </c>
      <c r="AH35">
        <v>10.06</v>
      </c>
      <c r="AI35">
        <v>1</v>
      </c>
      <c r="AJ35">
        <v>1</v>
      </c>
      <c r="AK35">
        <v>1</v>
      </c>
      <c r="AL35">
        <v>44.85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2.36</v>
      </c>
      <c r="AU35" t="s">
        <v>6</v>
      </c>
      <c r="AV35">
        <v>1</v>
      </c>
      <c r="AW35">
        <v>2</v>
      </c>
      <c r="AX35">
        <v>92810574</v>
      </c>
      <c r="AY35">
        <v>1</v>
      </c>
      <c r="AZ35">
        <v>0</v>
      </c>
      <c r="BA35">
        <v>17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ROUND(AT35*Source!I50*AH35*AL35,0)</f>
        <v>235462</v>
      </c>
      <c r="CV35">
        <f>ROUND(Y35*Source!I50,7)</f>
        <v>521.86680000000001</v>
      </c>
      <c r="CW35">
        <v>0</v>
      </c>
      <c r="CX35">
        <f>ROUND(Y35*Source!I50,7)</f>
        <v>521.86680000000001</v>
      </c>
      <c r="CY35">
        <f>AD35</f>
        <v>451.19</v>
      </c>
      <c r="CZ35">
        <f>AH35</f>
        <v>10.06</v>
      </c>
      <c r="DA35">
        <f>AL35</f>
        <v>44.85</v>
      </c>
      <c r="DB35">
        <f t="shared" si="1"/>
        <v>23.74</v>
      </c>
      <c r="DC35">
        <f t="shared" si="2"/>
        <v>0</v>
      </c>
      <c r="DD35" t="s">
        <v>6</v>
      </c>
      <c r="DE35" t="s">
        <v>6</v>
      </c>
      <c r="DF35">
        <f>ROUND(ROUND(AE35,0)*CX35,0)</f>
        <v>0</v>
      </c>
      <c r="DG35">
        <f t="shared" si="16"/>
        <v>0</v>
      </c>
      <c r="DH35">
        <f t="shared" si="17"/>
        <v>0</v>
      </c>
      <c r="DI35">
        <f>ROUND(ROUND(AH35*AL35,0)*CX35,0)</f>
        <v>235362</v>
      </c>
      <c r="DJ35">
        <f>DI35</f>
        <v>235362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ROW(Source!A50)</f>
        <v>50</v>
      </c>
      <c r="B36">
        <v>92810423</v>
      </c>
      <c r="C36">
        <v>92810563</v>
      </c>
      <c r="D36">
        <v>49510905</v>
      </c>
      <c r="E36">
        <v>70</v>
      </c>
      <c r="F36">
        <v>1</v>
      </c>
      <c r="G36">
        <v>1</v>
      </c>
      <c r="H36">
        <v>1</v>
      </c>
      <c r="I36" t="s">
        <v>201</v>
      </c>
      <c r="J36" t="s">
        <v>6</v>
      </c>
      <c r="K36" t="s">
        <v>202</v>
      </c>
      <c r="L36">
        <v>1191</v>
      </c>
      <c r="N36">
        <v>1013</v>
      </c>
      <c r="O36" t="s">
        <v>200</v>
      </c>
      <c r="P36" t="s">
        <v>200</v>
      </c>
      <c r="Q36">
        <v>1</v>
      </c>
      <c r="W36">
        <v>0</v>
      </c>
      <c r="X36">
        <v>-1417349443</v>
      </c>
      <c r="Y36">
        <f t="shared" si="0"/>
        <v>0.02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0.02</v>
      </c>
      <c r="AU36" t="s">
        <v>6</v>
      </c>
      <c r="AV36">
        <v>2</v>
      </c>
      <c r="AW36">
        <v>2</v>
      </c>
      <c r="AX36">
        <v>92810575</v>
      </c>
      <c r="AY36">
        <v>1</v>
      </c>
      <c r="AZ36">
        <v>0</v>
      </c>
      <c r="BA36">
        <v>18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ROUND(Y36*Source!I50,7)</f>
        <v>4.4226000000000001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6</v>
      </c>
      <c r="DE36" t="s">
        <v>6</v>
      </c>
      <c r="DF36">
        <f>ROUND(ROUND(AE36,0)*CX36,0)</f>
        <v>0</v>
      </c>
      <c r="DG36">
        <f t="shared" si="16"/>
        <v>0</v>
      </c>
      <c r="DH36">
        <f>ROUND(ROUND(AG36*AK36,0)*CX36,0)</f>
        <v>0</v>
      </c>
      <c r="DI36">
        <f t="shared" ref="DI36:DI44" si="19">ROUND(ROUND(AH36,0)*CX36,0)</f>
        <v>0</v>
      </c>
      <c r="DJ36">
        <f>DI36</f>
        <v>0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ROW(Source!A50)</f>
        <v>50</v>
      </c>
      <c r="B37">
        <v>92810423</v>
      </c>
      <c r="C37">
        <v>92810563</v>
      </c>
      <c r="D37">
        <v>49673503</v>
      </c>
      <c r="E37">
        <v>1</v>
      </c>
      <c r="F37">
        <v>1</v>
      </c>
      <c r="G37">
        <v>1</v>
      </c>
      <c r="H37">
        <v>2</v>
      </c>
      <c r="I37" t="s">
        <v>203</v>
      </c>
      <c r="J37" t="s">
        <v>204</v>
      </c>
      <c r="K37" t="s">
        <v>205</v>
      </c>
      <c r="L37">
        <v>1367</v>
      </c>
      <c r="N37">
        <v>1011</v>
      </c>
      <c r="O37" t="s">
        <v>206</v>
      </c>
      <c r="P37" t="s">
        <v>206</v>
      </c>
      <c r="Q37">
        <v>1</v>
      </c>
      <c r="W37">
        <v>0</v>
      </c>
      <c r="X37">
        <v>509054691</v>
      </c>
      <c r="Y37">
        <f t="shared" si="0"/>
        <v>0.02</v>
      </c>
      <c r="AA37">
        <v>0</v>
      </c>
      <c r="AB37">
        <v>1032.96</v>
      </c>
      <c r="AC37">
        <v>520.26</v>
      </c>
      <c r="AD37">
        <v>0</v>
      </c>
      <c r="AE37">
        <v>0</v>
      </c>
      <c r="AF37">
        <v>65.709999999999994</v>
      </c>
      <c r="AG37">
        <v>11.6</v>
      </c>
      <c r="AH37">
        <v>0</v>
      </c>
      <c r="AI37">
        <v>1</v>
      </c>
      <c r="AJ37">
        <v>15.72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0.02</v>
      </c>
      <c r="AU37" t="s">
        <v>6</v>
      </c>
      <c r="AV37">
        <v>0</v>
      </c>
      <c r="AW37">
        <v>2</v>
      </c>
      <c r="AX37">
        <v>92810576</v>
      </c>
      <c r="AY37">
        <v>1</v>
      </c>
      <c r="AZ37">
        <v>0</v>
      </c>
      <c r="BA37">
        <v>19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ROUND(Y37*Source!I50*DO37,7)</f>
        <v>0</v>
      </c>
      <c r="CX37">
        <f>ROUND(Y37*Source!I50,7)</f>
        <v>4.4226000000000001</v>
      </c>
      <c r="CY37">
        <f>AB37</f>
        <v>1032.96</v>
      </c>
      <c r="CZ37">
        <f>AF37</f>
        <v>65.709999999999994</v>
      </c>
      <c r="DA37">
        <f>AJ37</f>
        <v>15.72</v>
      </c>
      <c r="DB37">
        <f t="shared" si="1"/>
        <v>1.31</v>
      </c>
      <c r="DC37">
        <f t="shared" si="2"/>
        <v>0.23</v>
      </c>
      <c r="DD37" t="s">
        <v>6</v>
      </c>
      <c r="DE37" t="s">
        <v>6</v>
      </c>
      <c r="DF37">
        <f>ROUND(ROUND(AE37,0)*CX37,0)</f>
        <v>0</v>
      </c>
      <c r="DG37">
        <f>ROUND(ROUND(AF37*AJ37,0)*CX37,0)</f>
        <v>4569</v>
      </c>
      <c r="DH37">
        <f>ROUND(ROUND(AG37*AK37,0)*CX37,0)</f>
        <v>2300</v>
      </c>
      <c r="DI37">
        <f t="shared" si="19"/>
        <v>0</v>
      </c>
      <c r="DJ37">
        <f>DG37</f>
        <v>4569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ROW(Source!A50)</f>
        <v>50</v>
      </c>
      <c r="B38">
        <v>92810423</v>
      </c>
      <c r="C38">
        <v>92810563</v>
      </c>
      <c r="D38">
        <v>49673715</v>
      </c>
      <c r="E38">
        <v>1</v>
      </c>
      <c r="F38">
        <v>1</v>
      </c>
      <c r="G38">
        <v>1</v>
      </c>
      <c r="H38">
        <v>2</v>
      </c>
      <c r="I38" t="s">
        <v>207</v>
      </c>
      <c r="J38" t="s">
        <v>208</v>
      </c>
      <c r="K38" t="s">
        <v>209</v>
      </c>
      <c r="L38">
        <v>1367</v>
      </c>
      <c r="N38">
        <v>1011</v>
      </c>
      <c r="O38" t="s">
        <v>206</v>
      </c>
      <c r="P38" t="s">
        <v>206</v>
      </c>
      <c r="Q38">
        <v>1</v>
      </c>
      <c r="W38">
        <v>0</v>
      </c>
      <c r="X38">
        <v>829370094</v>
      </c>
      <c r="Y38">
        <f t="shared" si="0"/>
        <v>0.53</v>
      </c>
      <c r="AA38">
        <v>0</v>
      </c>
      <c r="AB38">
        <v>127.33</v>
      </c>
      <c r="AC38">
        <v>0</v>
      </c>
      <c r="AD38">
        <v>0</v>
      </c>
      <c r="AE38">
        <v>0</v>
      </c>
      <c r="AF38">
        <v>8.1</v>
      </c>
      <c r="AG38">
        <v>0</v>
      </c>
      <c r="AH38">
        <v>0</v>
      </c>
      <c r="AI38">
        <v>1</v>
      </c>
      <c r="AJ38">
        <v>15.72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0.53</v>
      </c>
      <c r="AU38" t="s">
        <v>6</v>
      </c>
      <c r="AV38">
        <v>0</v>
      </c>
      <c r="AW38">
        <v>2</v>
      </c>
      <c r="AX38">
        <v>92810577</v>
      </c>
      <c r="AY38">
        <v>1</v>
      </c>
      <c r="AZ38">
        <v>0</v>
      </c>
      <c r="BA38">
        <v>20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ROUND(Y38*Source!I50*DO38,7)</f>
        <v>0</v>
      </c>
      <c r="CX38">
        <f>ROUND(Y38*Source!I50,7)</f>
        <v>117.19889999999999</v>
      </c>
      <c r="CY38">
        <f>AB38</f>
        <v>127.33</v>
      </c>
      <c r="CZ38">
        <f>AF38</f>
        <v>8.1</v>
      </c>
      <c r="DA38">
        <f>AJ38</f>
        <v>15.72</v>
      </c>
      <c r="DB38">
        <f t="shared" si="1"/>
        <v>4.29</v>
      </c>
      <c r="DC38">
        <f t="shared" si="2"/>
        <v>0</v>
      </c>
      <c r="DD38" t="s">
        <v>6</v>
      </c>
      <c r="DE38" t="s">
        <v>6</v>
      </c>
      <c r="DF38">
        <f>ROUND(ROUND(AE38,0)*CX38,0)</f>
        <v>0</v>
      </c>
      <c r="DG38">
        <f>ROUND(ROUND(AF38*AJ38,0)*CX38,0)</f>
        <v>14884</v>
      </c>
      <c r="DH38">
        <f>ROUND(ROUND(AG38*AK38,0)*CX38,0)</f>
        <v>0</v>
      </c>
      <c r="DI38">
        <f t="shared" si="19"/>
        <v>0</v>
      </c>
      <c r="DJ38">
        <f>DG38</f>
        <v>14884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ROW(Source!A50)</f>
        <v>50</v>
      </c>
      <c r="B39">
        <v>92810423</v>
      </c>
      <c r="C39">
        <v>92810563</v>
      </c>
      <c r="D39">
        <v>49524288</v>
      </c>
      <c r="E39">
        <v>1</v>
      </c>
      <c r="F39">
        <v>1</v>
      </c>
      <c r="G39">
        <v>1</v>
      </c>
      <c r="H39">
        <v>3</v>
      </c>
      <c r="I39" t="s">
        <v>210</v>
      </c>
      <c r="J39" t="s">
        <v>211</v>
      </c>
      <c r="K39" t="s">
        <v>212</v>
      </c>
      <c r="L39">
        <v>1348</v>
      </c>
      <c r="N39">
        <v>1009</v>
      </c>
      <c r="O39" t="s">
        <v>50</v>
      </c>
      <c r="P39" t="s">
        <v>50</v>
      </c>
      <c r="Q39">
        <v>1000</v>
      </c>
      <c r="W39">
        <v>0</v>
      </c>
      <c r="X39">
        <v>1163323608</v>
      </c>
      <c r="Y39">
        <f t="shared" si="0"/>
        <v>8.0000000000000007E-5</v>
      </c>
      <c r="AA39">
        <v>102324.9</v>
      </c>
      <c r="AB39">
        <v>0</v>
      </c>
      <c r="AC39">
        <v>0</v>
      </c>
      <c r="AD39">
        <v>0</v>
      </c>
      <c r="AE39">
        <v>10315.01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8.0000000000000007E-5</v>
      </c>
      <c r="AU39" t="s">
        <v>6</v>
      </c>
      <c r="AV39">
        <v>0</v>
      </c>
      <c r="AW39">
        <v>2</v>
      </c>
      <c r="AX39">
        <v>92810578</v>
      </c>
      <c r="AY39">
        <v>1</v>
      </c>
      <c r="AZ39">
        <v>0</v>
      </c>
      <c r="BA39">
        <v>21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ROUND(Y39*Source!I50,7)</f>
        <v>1.7690399999999998E-2</v>
      </c>
      <c r="CY39">
        <f t="shared" ref="CY39:CY44" si="20">AA39</f>
        <v>102324.9</v>
      </c>
      <c r="CZ39">
        <f t="shared" ref="CZ39:CZ44" si="21">AE39</f>
        <v>10315.01</v>
      </c>
      <c r="DA39">
        <f t="shared" ref="DA39:DA44" si="22">AI39</f>
        <v>9.92</v>
      </c>
      <c r="DB39">
        <f t="shared" si="1"/>
        <v>0.83</v>
      </c>
      <c r="DC39">
        <f t="shared" si="2"/>
        <v>0</v>
      </c>
      <c r="DD39" t="s">
        <v>6</v>
      </c>
      <c r="DE39" t="s">
        <v>6</v>
      </c>
      <c r="DF39">
        <f t="shared" ref="DF39:DF44" si="23">ROUND(ROUND(AE39*AI39,0)*CX39,0)</f>
        <v>1810</v>
      </c>
      <c r="DG39">
        <f t="shared" ref="DG39:DG45" si="24">ROUND(ROUND(AF39,0)*CX39,0)</f>
        <v>0</v>
      </c>
      <c r="DH39">
        <f t="shared" ref="DH39:DH45" si="25">ROUND(ROUND(AG39,0)*CX39,0)</f>
        <v>0</v>
      </c>
      <c r="DI39">
        <f t="shared" si="19"/>
        <v>0</v>
      </c>
      <c r="DJ39">
        <f t="shared" ref="DJ39:DJ44" si="26">DF39</f>
        <v>1810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ROW(Source!A50)</f>
        <v>50</v>
      </c>
      <c r="B40">
        <v>92810423</v>
      </c>
      <c r="C40">
        <v>92810563</v>
      </c>
      <c r="D40">
        <v>49525443</v>
      </c>
      <c r="E40">
        <v>1</v>
      </c>
      <c r="F40">
        <v>1</v>
      </c>
      <c r="G40">
        <v>1</v>
      </c>
      <c r="H40">
        <v>3</v>
      </c>
      <c r="I40" t="s">
        <v>48</v>
      </c>
      <c r="J40" t="s">
        <v>51</v>
      </c>
      <c r="K40" t="s">
        <v>49</v>
      </c>
      <c r="L40">
        <v>1348</v>
      </c>
      <c r="N40">
        <v>1009</v>
      </c>
      <c r="O40" t="s">
        <v>50</v>
      </c>
      <c r="P40" t="s">
        <v>50</v>
      </c>
      <c r="Q40">
        <v>1000</v>
      </c>
      <c r="W40">
        <v>1</v>
      </c>
      <c r="X40">
        <v>-2064010995</v>
      </c>
      <c r="Y40">
        <f t="shared" si="0"/>
        <v>-3.0000000000000001E-3</v>
      </c>
      <c r="AA40">
        <v>99874.559999999998</v>
      </c>
      <c r="AB40">
        <v>0</v>
      </c>
      <c r="AC40">
        <v>0</v>
      </c>
      <c r="AD40">
        <v>0</v>
      </c>
      <c r="AE40">
        <v>10068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-3.0000000000000001E-3</v>
      </c>
      <c r="AU40" t="s">
        <v>6</v>
      </c>
      <c r="AV40">
        <v>0</v>
      </c>
      <c r="AW40">
        <v>2</v>
      </c>
      <c r="AX40">
        <v>92810579</v>
      </c>
      <c r="AY40">
        <v>1</v>
      </c>
      <c r="AZ40">
        <v>6144</v>
      </c>
      <c r="BA40">
        <v>22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ROUND(Y40*Source!I50,7)</f>
        <v>-0.66339000000000004</v>
      </c>
      <c r="CY40">
        <f t="shared" si="20"/>
        <v>99874.559999999998</v>
      </c>
      <c r="CZ40">
        <f t="shared" si="21"/>
        <v>10068</v>
      </c>
      <c r="DA40">
        <f t="shared" si="22"/>
        <v>9.92</v>
      </c>
      <c r="DB40">
        <f t="shared" si="1"/>
        <v>-30.2</v>
      </c>
      <c r="DC40">
        <f t="shared" si="2"/>
        <v>0</v>
      </c>
      <c r="DD40" t="s">
        <v>6</v>
      </c>
      <c r="DE40" t="s">
        <v>6</v>
      </c>
      <c r="DF40">
        <f t="shared" si="23"/>
        <v>-66256</v>
      </c>
      <c r="DG40">
        <f t="shared" si="24"/>
        <v>0</v>
      </c>
      <c r="DH40">
        <f t="shared" si="25"/>
        <v>0</v>
      </c>
      <c r="DI40">
        <f t="shared" si="19"/>
        <v>0</v>
      </c>
      <c r="DJ40">
        <f t="shared" si="26"/>
        <v>-66256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ROW(Source!A50)</f>
        <v>50</v>
      </c>
      <c r="B41">
        <v>92810423</v>
      </c>
      <c r="C41">
        <v>92810563</v>
      </c>
      <c r="D41">
        <v>49525686</v>
      </c>
      <c r="E41">
        <v>1</v>
      </c>
      <c r="F41">
        <v>1</v>
      </c>
      <c r="G41">
        <v>1</v>
      </c>
      <c r="H41">
        <v>3</v>
      </c>
      <c r="I41" t="s">
        <v>28</v>
      </c>
      <c r="J41" t="s">
        <v>31</v>
      </c>
      <c r="K41" t="s">
        <v>29</v>
      </c>
      <c r="L41">
        <v>1425</v>
      </c>
      <c r="N41">
        <v>1013</v>
      </c>
      <c r="O41" t="s">
        <v>30</v>
      </c>
      <c r="P41" t="s">
        <v>30</v>
      </c>
      <c r="Q41">
        <v>1</v>
      </c>
      <c r="W41">
        <v>0</v>
      </c>
      <c r="X41">
        <v>-690581630</v>
      </c>
      <c r="Y41">
        <f t="shared" si="0"/>
        <v>2.9304029299999999E-2</v>
      </c>
      <c r="AA41">
        <v>1111.04</v>
      </c>
      <c r="AB41">
        <v>0</v>
      </c>
      <c r="AC41">
        <v>0</v>
      </c>
      <c r="AD41">
        <v>0</v>
      </c>
      <c r="AE41">
        <v>112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6</v>
      </c>
      <c r="AT41">
        <v>2.9304029299999999E-2</v>
      </c>
      <c r="AU41" t="s">
        <v>6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ROUND(Y41*Source!I50,7)</f>
        <v>6.48</v>
      </c>
      <c r="CY41">
        <f t="shared" si="20"/>
        <v>1111.04</v>
      </c>
      <c r="CZ41">
        <f t="shared" si="21"/>
        <v>112</v>
      </c>
      <c r="DA41">
        <f t="shared" si="22"/>
        <v>9.92</v>
      </c>
      <c r="DB41">
        <f t="shared" si="1"/>
        <v>3.28</v>
      </c>
      <c r="DC41">
        <f t="shared" si="2"/>
        <v>0</v>
      </c>
      <c r="DD41" t="s">
        <v>6</v>
      </c>
      <c r="DE41" t="s">
        <v>6</v>
      </c>
      <c r="DF41">
        <f t="shared" si="23"/>
        <v>7199</v>
      </c>
      <c r="DG41">
        <f t="shared" si="24"/>
        <v>0</v>
      </c>
      <c r="DH41">
        <f t="shared" si="25"/>
        <v>0</v>
      </c>
      <c r="DI41">
        <f t="shared" si="19"/>
        <v>0</v>
      </c>
      <c r="DJ41">
        <f t="shared" si="26"/>
        <v>7199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ROW(Source!A50)</f>
        <v>50</v>
      </c>
      <c r="B42">
        <v>92810423</v>
      </c>
      <c r="C42">
        <v>92810563</v>
      </c>
      <c r="D42">
        <v>49555060</v>
      </c>
      <c r="E42">
        <v>1</v>
      </c>
      <c r="F42">
        <v>1</v>
      </c>
      <c r="G42">
        <v>1</v>
      </c>
      <c r="H42">
        <v>3</v>
      </c>
      <c r="I42" t="s">
        <v>213</v>
      </c>
      <c r="J42" t="s">
        <v>214</v>
      </c>
      <c r="K42" t="s">
        <v>215</v>
      </c>
      <c r="L42">
        <v>1371</v>
      </c>
      <c r="N42">
        <v>1013</v>
      </c>
      <c r="O42" t="s">
        <v>35</v>
      </c>
      <c r="P42" t="s">
        <v>35</v>
      </c>
      <c r="Q42">
        <v>1</v>
      </c>
      <c r="W42">
        <v>0</v>
      </c>
      <c r="X42">
        <v>-316799092</v>
      </c>
      <c r="Y42">
        <f t="shared" si="0"/>
        <v>0.19</v>
      </c>
      <c r="AA42">
        <v>1092.29</v>
      </c>
      <c r="AB42">
        <v>0</v>
      </c>
      <c r="AC42">
        <v>0</v>
      </c>
      <c r="AD42">
        <v>0</v>
      </c>
      <c r="AE42">
        <v>110.11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0.19</v>
      </c>
      <c r="AU42" t="s">
        <v>6</v>
      </c>
      <c r="AV42">
        <v>0</v>
      </c>
      <c r="AW42">
        <v>2</v>
      </c>
      <c r="AX42">
        <v>92810581</v>
      </c>
      <c r="AY42">
        <v>1</v>
      </c>
      <c r="AZ42">
        <v>0</v>
      </c>
      <c r="BA42">
        <v>24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ROUND(Y42*Source!I50,7)</f>
        <v>42.014699999999998</v>
      </c>
      <c r="CY42">
        <f t="shared" si="20"/>
        <v>1092.29</v>
      </c>
      <c r="CZ42">
        <f t="shared" si="21"/>
        <v>110.11</v>
      </c>
      <c r="DA42">
        <f t="shared" si="22"/>
        <v>9.92</v>
      </c>
      <c r="DB42">
        <f t="shared" si="1"/>
        <v>20.92</v>
      </c>
      <c r="DC42">
        <f t="shared" si="2"/>
        <v>0</v>
      </c>
      <c r="DD42" t="s">
        <v>6</v>
      </c>
      <c r="DE42" t="s">
        <v>6</v>
      </c>
      <c r="DF42">
        <f t="shared" si="23"/>
        <v>45880</v>
      </c>
      <c r="DG42">
        <f t="shared" si="24"/>
        <v>0</v>
      </c>
      <c r="DH42">
        <f t="shared" si="25"/>
        <v>0</v>
      </c>
      <c r="DI42">
        <f t="shared" si="19"/>
        <v>0</v>
      </c>
      <c r="DJ42">
        <f t="shared" si="26"/>
        <v>45880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ROW(Source!A50)</f>
        <v>50</v>
      </c>
      <c r="B43">
        <v>92810423</v>
      </c>
      <c r="C43">
        <v>92810563</v>
      </c>
      <c r="D43">
        <v>0</v>
      </c>
      <c r="E43">
        <v>1</v>
      </c>
      <c r="F43">
        <v>1</v>
      </c>
      <c r="G43">
        <v>1</v>
      </c>
      <c r="H43">
        <v>3</v>
      </c>
      <c r="I43" t="s">
        <v>33</v>
      </c>
      <c r="J43" t="s">
        <v>36</v>
      </c>
      <c r="K43" t="s">
        <v>79</v>
      </c>
      <c r="L43">
        <v>1371</v>
      </c>
      <c r="N43">
        <v>1013</v>
      </c>
      <c r="O43" t="s">
        <v>35</v>
      </c>
      <c r="P43" t="s">
        <v>35</v>
      </c>
      <c r="Q43">
        <v>1</v>
      </c>
      <c r="W43">
        <v>0</v>
      </c>
      <c r="X43">
        <v>2078534104</v>
      </c>
      <c r="Y43">
        <f t="shared" si="0"/>
        <v>0.27585583139999997</v>
      </c>
      <c r="AA43">
        <v>23750</v>
      </c>
      <c r="AB43">
        <v>0</v>
      </c>
      <c r="AC43">
        <v>0</v>
      </c>
      <c r="AD43">
        <v>0</v>
      </c>
      <c r="AE43">
        <v>24526.33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6</v>
      </c>
      <c r="AT43">
        <v>0.27585583139999997</v>
      </c>
      <c r="AU43" t="s">
        <v>6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ROUND(Y43*Source!I50,7)</f>
        <v>61</v>
      </c>
      <c r="CY43">
        <f t="shared" si="20"/>
        <v>23750</v>
      </c>
      <c r="CZ43">
        <f t="shared" si="21"/>
        <v>24526.33</v>
      </c>
      <c r="DA43">
        <f t="shared" si="22"/>
        <v>9.92</v>
      </c>
      <c r="DB43">
        <f t="shared" si="1"/>
        <v>6765.73</v>
      </c>
      <c r="DC43">
        <f t="shared" si="2"/>
        <v>0</v>
      </c>
      <c r="DD43" t="s">
        <v>6</v>
      </c>
      <c r="DE43" t="s">
        <v>6</v>
      </c>
      <c r="DF43">
        <f t="shared" si="23"/>
        <v>14841361</v>
      </c>
      <c r="DG43">
        <f t="shared" si="24"/>
        <v>0</v>
      </c>
      <c r="DH43">
        <f t="shared" si="25"/>
        <v>0</v>
      </c>
      <c r="DI43">
        <f t="shared" si="19"/>
        <v>0</v>
      </c>
      <c r="DJ43">
        <f t="shared" si="26"/>
        <v>14841361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ROW(Source!A50)</f>
        <v>50</v>
      </c>
      <c r="B44">
        <v>92810423</v>
      </c>
      <c r="C44">
        <v>92810563</v>
      </c>
      <c r="D44">
        <v>0</v>
      </c>
      <c r="E44">
        <v>1</v>
      </c>
      <c r="F44">
        <v>1</v>
      </c>
      <c r="G44">
        <v>1</v>
      </c>
      <c r="H44">
        <v>3</v>
      </c>
      <c r="I44" t="s">
        <v>33</v>
      </c>
      <c r="J44" t="s">
        <v>36</v>
      </c>
      <c r="K44" t="s">
        <v>79</v>
      </c>
      <c r="L44">
        <v>1371</v>
      </c>
      <c r="N44">
        <v>1013</v>
      </c>
      <c r="O44" t="s">
        <v>35</v>
      </c>
      <c r="P44" t="s">
        <v>35</v>
      </c>
      <c r="Q44">
        <v>1</v>
      </c>
      <c r="W44">
        <v>0</v>
      </c>
      <c r="X44">
        <v>2078534104</v>
      </c>
      <c r="Y44">
        <f t="shared" si="0"/>
        <v>9.0444535000000006E-2</v>
      </c>
      <c r="AA44">
        <v>23750</v>
      </c>
      <c r="AB44">
        <v>0</v>
      </c>
      <c r="AC44">
        <v>0</v>
      </c>
      <c r="AD44">
        <v>0</v>
      </c>
      <c r="AE44">
        <v>24526.33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6</v>
      </c>
      <c r="AT44">
        <v>9.0444535000000006E-2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ROUND(Y44*Source!I50,7)</f>
        <v>20</v>
      </c>
      <c r="CY44">
        <f t="shared" si="20"/>
        <v>23750</v>
      </c>
      <c r="CZ44">
        <f t="shared" si="21"/>
        <v>24526.33</v>
      </c>
      <c r="DA44">
        <f t="shared" si="22"/>
        <v>9.92</v>
      </c>
      <c r="DB44">
        <f t="shared" si="1"/>
        <v>2218.27</v>
      </c>
      <c r="DC44">
        <f t="shared" si="2"/>
        <v>0</v>
      </c>
      <c r="DD44" t="s">
        <v>6</v>
      </c>
      <c r="DE44" t="s">
        <v>6</v>
      </c>
      <c r="DF44">
        <f t="shared" si="23"/>
        <v>4866020</v>
      </c>
      <c r="DG44">
        <f t="shared" si="24"/>
        <v>0</v>
      </c>
      <c r="DH44">
        <f t="shared" si="25"/>
        <v>0</v>
      </c>
      <c r="DI44">
        <f t="shared" si="19"/>
        <v>0</v>
      </c>
      <c r="DJ44">
        <f t="shared" si="26"/>
        <v>4866020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ROW(Source!A55)</f>
        <v>55</v>
      </c>
      <c r="B45">
        <v>92810423</v>
      </c>
      <c r="C45">
        <v>92810586</v>
      </c>
      <c r="D45">
        <v>48043889</v>
      </c>
      <c r="E45">
        <v>68</v>
      </c>
      <c r="F45">
        <v>1</v>
      </c>
      <c r="G45">
        <v>1</v>
      </c>
      <c r="H45">
        <v>1</v>
      </c>
      <c r="I45" t="s">
        <v>218</v>
      </c>
      <c r="J45" t="s">
        <v>6</v>
      </c>
      <c r="K45" t="s">
        <v>219</v>
      </c>
      <c r="L45">
        <v>1191</v>
      </c>
      <c r="N45">
        <v>1013</v>
      </c>
      <c r="O45" t="s">
        <v>200</v>
      </c>
      <c r="P45" t="s">
        <v>200</v>
      </c>
      <c r="Q45">
        <v>1</v>
      </c>
      <c r="W45">
        <v>0</v>
      </c>
      <c r="X45">
        <v>-1936699058</v>
      </c>
      <c r="Y45">
        <f t="shared" si="0"/>
        <v>1.1100000000000001</v>
      </c>
      <c r="AA45">
        <v>0</v>
      </c>
      <c r="AB45">
        <v>0</v>
      </c>
      <c r="AC45">
        <v>0</v>
      </c>
      <c r="AD45">
        <v>444.91</v>
      </c>
      <c r="AE45">
        <v>0</v>
      </c>
      <c r="AF45">
        <v>0</v>
      </c>
      <c r="AG45">
        <v>0</v>
      </c>
      <c r="AH45">
        <v>9.92</v>
      </c>
      <c r="AI45">
        <v>1</v>
      </c>
      <c r="AJ45">
        <v>1</v>
      </c>
      <c r="AK45">
        <v>1</v>
      </c>
      <c r="AL45">
        <v>44.85</v>
      </c>
      <c r="AM45">
        <v>4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1.1100000000000001</v>
      </c>
      <c r="AU45" t="s">
        <v>6</v>
      </c>
      <c r="AV45">
        <v>1</v>
      </c>
      <c r="AW45">
        <v>2</v>
      </c>
      <c r="AX45">
        <v>92810591</v>
      </c>
      <c r="AY45">
        <v>1</v>
      </c>
      <c r="AZ45">
        <v>0</v>
      </c>
      <c r="BA45">
        <v>25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ROUND(AT45*Source!I55*AH45*AL45,0)</f>
        <v>64695</v>
      </c>
      <c r="CV45">
        <f>ROUND(Y45*Source!I55,7)</f>
        <v>145.41</v>
      </c>
      <c r="CW45">
        <v>0</v>
      </c>
      <c r="CX45">
        <f>ROUND(Y45*Source!I55,7)</f>
        <v>145.41</v>
      </c>
      <c r="CY45">
        <f>AD45</f>
        <v>444.91</v>
      </c>
      <c r="CZ45">
        <f>AH45</f>
        <v>9.92</v>
      </c>
      <c r="DA45">
        <f>AL45</f>
        <v>44.85</v>
      </c>
      <c r="DB45">
        <f t="shared" si="1"/>
        <v>11.01</v>
      </c>
      <c r="DC45">
        <f t="shared" si="2"/>
        <v>0</v>
      </c>
      <c r="DD45" t="s">
        <v>6</v>
      </c>
      <c r="DE45" t="s">
        <v>6</v>
      </c>
      <c r="DF45">
        <f>ROUND(ROUND(AE45,0)*CX45,0)</f>
        <v>0</v>
      </c>
      <c r="DG45">
        <f t="shared" si="24"/>
        <v>0</v>
      </c>
      <c r="DH45">
        <f t="shared" si="25"/>
        <v>0</v>
      </c>
      <c r="DI45">
        <f>ROUND(ROUND(AH45*AL45,0)*CX45,0)</f>
        <v>64707</v>
      </c>
      <c r="DJ45">
        <f>DI45</f>
        <v>64707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ROW(Source!A55)</f>
        <v>55</v>
      </c>
      <c r="B46">
        <v>92810423</v>
      </c>
      <c r="C46">
        <v>92810586</v>
      </c>
      <c r="D46">
        <v>48206716</v>
      </c>
      <c r="E46">
        <v>1</v>
      </c>
      <c r="F46">
        <v>1</v>
      </c>
      <c r="G46">
        <v>1</v>
      </c>
      <c r="H46">
        <v>2</v>
      </c>
      <c r="I46" t="s">
        <v>207</v>
      </c>
      <c r="J46" t="s">
        <v>208</v>
      </c>
      <c r="K46" t="s">
        <v>209</v>
      </c>
      <c r="L46">
        <v>1367</v>
      </c>
      <c r="N46">
        <v>1011</v>
      </c>
      <c r="O46" t="s">
        <v>206</v>
      </c>
      <c r="P46" t="s">
        <v>206</v>
      </c>
      <c r="Q46">
        <v>1</v>
      </c>
      <c r="W46">
        <v>0</v>
      </c>
      <c r="X46">
        <v>-2140355608</v>
      </c>
      <c r="Y46">
        <f t="shared" si="0"/>
        <v>0.26</v>
      </c>
      <c r="AA46">
        <v>0</v>
      </c>
      <c r="AB46">
        <v>127.33</v>
      </c>
      <c r="AC46">
        <v>0</v>
      </c>
      <c r="AD46">
        <v>0</v>
      </c>
      <c r="AE46">
        <v>0</v>
      </c>
      <c r="AF46">
        <v>8.1</v>
      </c>
      <c r="AG46">
        <v>0</v>
      </c>
      <c r="AH46">
        <v>0</v>
      </c>
      <c r="AI46">
        <v>1</v>
      </c>
      <c r="AJ46">
        <v>15.72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0.26</v>
      </c>
      <c r="AU46" t="s">
        <v>6</v>
      </c>
      <c r="AV46">
        <v>0</v>
      </c>
      <c r="AW46">
        <v>2</v>
      </c>
      <c r="AX46">
        <v>92810592</v>
      </c>
      <c r="AY46">
        <v>1</v>
      </c>
      <c r="AZ46">
        <v>0</v>
      </c>
      <c r="BA46">
        <v>26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ROUND(Y46*Source!I55*DO46,7)</f>
        <v>0</v>
      </c>
      <c r="CX46">
        <f>ROUND(Y46*Source!I55,7)</f>
        <v>34.06</v>
      </c>
      <c r="CY46">
        <f>AB46</f>
        <v>127.33</v>
      </c>
      <c r="CZ46">
        <f>AF46</f>
        <v>8.1</v>
      </c>
      <c r="DA46">
        <f>AJ46</f>
        <v>15.72</v>
      </c>
      <c r="DB46">
        <f t="shared" si="1"/>
        <v>2.11</v>
      </c>
      <c r="DC46">
        <f t="shared" si="2"/>
        <v>0</v>
      </c>
      <c r="DD46" t="s">
        <v>6</v>
      </c>
      <c r="DE46" t="s">
        <v>6</v>
      </c>
      <c r="DF46">
        <f>ROUND(ROUND(AE46,0)*CX46,0)</f>
        <v>0</v>
      </c>
      <c r="DG46">
        <f>ROUND(ROUND(AF46*AJ46,0)*CX46,0)</f>
        <v>4326</v>
      </c>
      <c r="DH46">
        <f>ROUND(ROUND(AG46*AK46,0)*CX46,0)</f>
        <v>0</v>
      </c>
      <c r="DI46">
        <f>ROUND(ROUND(AH46,0)*CX46,0)</f>
        <v>0</v>
      </c>
      <c r="DJ46">
        <f>DG46</f>
        <v>4326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ROW(Source!A55)</f>
        <v>55</v>
      </c>
      <c r="B47">
        <v>92810423</v>
      </c>
      <c r="C47">
        <v>92810586</v>
      </c>
      <c r="D47">
        <v>48057456</v>
      </c>
      <c r="E47">
        <v>1</v>
      </c>
      <c r="F47">
        <v>1</v>
      </c>
      <c r="G47">
        <v>1</v>
      </c>
      <c r="H47">
        <v>3</v>
      </c>
      <c r="I47" t="s">
        <v>210</v>
      </c>
      <c r="J47" t="s">
        <v>211</v>
      </c>
      <c r="K47" t="s">
        <v>212</v>
      </c>
      <c r="L47">
        <v>1348</v>
      </c>
      <c r="N47">
        <v>1009</v>
      </c>
      <c r="O47" t="s">
        <v>50</v>
      </c>
      <c r="P47" t="s">
        <v>50</v>
      </c>
      <c r="Q47">
        <v>1000</v>
      </c>
      <c r="W47">
        <v>0</v>
      </c>
      <c r="X47">
        <v>-1911495750</v>
      </c>
      <c r="Y47">
        <f t="shared" si="0"/>
        <v>6.9999999999999994E-5</v>
      </c>
      <c r="AA47">
        <v>102324.9</v>
      </c>
      <c r="AB47">
        <v>0</v>
      </c>
      <c r="AC47">
        <v>0</v>
      </c>
      <c r="AD47">
        <v>0</v>
      </c>
      <c r="AE47">
        <v>10315.01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6.9999999999999994E-5</v>
      </c>
      <c r="AU47" t="s">
        <v>6</v>
      </c>
      <c r="AV47">
        <v>0</v>
      </c>
      <c r="AW47">
        <v>2</v>
      </c>
      <c r="AX47">
        <v>92810594</v>
      </c>
      <c r="AY47">
        <v>1</v>
      </c>
      <c r="AZ47">
        <v>0</v>
      </c>
      <c r="BA47">
        <v>28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ROUND(Y47*Source!I55,7)</f>
        <v>9.1699999999999993E-3</v>
      </c>
      <c r="CY47">
        <f>AA47</f>
        <v>102324.9</v>
      </c>
      <c r="CZ47">
        <f>AE47</f>
        <v>10315.01</v>
      </c>
      <c r="DA47">
        <f>AI47</f>
        <v>9.92</v>
      </c>
      <c r="DB47">
        <f t="shared" si="1"/>
        <v>0.72</v>
      </c>
      <c r="DC47">
        <f t="shared" si="2"/>
        <v>0</v>
      </c>
      <c r="DD47" t="s">
        <v>6</v>
      </c>
      <c r="DE47" t="s">
        <v>6</v>
      </c>
      <c r="DF47">
        <f>ROUND(ROUND(AE47*AI47,0)*CX47,0)</f>
        <v>938</v>
      </c>
      <c r="DG47">
        <f>ROUND(ROUND(AF47,0)*CX47,0)</f>
        <v>0</v>
      </c>
      <c r="DH47">
        <f>ROUND(ROUND(AG47,0)*CX47,0)</f>
        <v>0</v>
      </c>
      <c r="DI47">
        <f>ROUND(ROUND(AH47,0)*CX47,0)</f>
        <v>0</v>
      </c>
      <c r="DJ47">
        <f>DF47</f>
        <v>938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ROW(Source!A55)</f>
        <v>55</v>
      </c>
      <c r="B48">
        <v>92810423</v>
      </c>
      <c r="C48">
        <v>92810586</v>
      </c>
      <c r="D48">
        <v>48058734</v>
      </c>
      <c r="E48">
        <v>1</v>
      </c>
      <c r="F48">
        <v>1</v>
      </c>
      <c r="G48">
        <v>1</v>
      </c>
      <c r="H48">
        <v>3</v>
      </c>
      <c r="I48" t="s">
        <v>220</v>
      </c>
      <c r="J48" t="s">
        <v>221</v>
      </c>
      <c r="K48" t="s">
        <v>222</v>
      </c>
      <c r="L48">
        <v>1425</v>
      </c>
      <c r="N48">
        <v>1013</v>
      </c>
      <c r="O48" t="s">
        <v>30</v>
      </c>
      <c r="P48" t="s">
        <v>30</v>
      </c>
      <c r="Q48">
        <v>1</v>
      </c>
      <c r="W48">
        <v>0</v>
      </c>
      <c r="X48">
        <v>214199515</v>
      </c>
      <c r="Y48">
        <f t="shared" si="0"/>
        <v>0.08</v>
      </c>
      <c r="AA48">
        <v>198.4</v>
      </c>
      <c r="AB48">
        <v>0</v>
      </c>
      <c r="AC48">
        <v>0</v>
      </c>
      <c r="AD48">
        <v>0</v>
      </c>
      <c r="AE48">
        <v>20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0.08</v>
      </c>
      <c r="AU48" t="s">
        <v>6</v>
      </c>
      <c r="AV48">
        <v>0</v>
      </c>
      <c r="AW48">
        <v>2</v>
      </c>
      <c r="AX48">
        <v>92810595</v>
      </c>
      <c r="AY48">
        <v>1</v>
      </c>
      <c r="AZ48">
        <v>0</v>
      </c>
      <c r="BA48">
        <v>29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ROUND(Y48*Source!I55,7)</f>
        <v>10.48</v>
      </c>
      <c r="CY48">
        <f>AA48</f>
        <v>198.4</v>
      </c>
      <c r="CZ48">
        <f>AE48</f>
        <v>20</v>
      </c>
      <c r="DA48">
        <f>AI48</f>
        <v>9.92</v>
      </c>
      <c r="DB48">
        <f t="shared" si="1"/>
        <v>1.6</v>
      </c>
      <c r="DC48">
        <f t="shared" si="2"/>
        <v>0</v>
      </c>
      <c r="DD48" t="s">
        <v>6</v>
      </c>
      <c r="DE48" t="s">
        <v>6</v>
      </c>
      <c r="DF48">
        <f>ROUND(ROUND(AE48*AI48,0)*CX48,0)</f>
        <v>2075</v>
      </c>
      <c r="DG48">
        <f>ROUND(ROUND(AF48,0)*CX48,0)</f>
        <v>0</v>
      </c>
      <c r="DH48">
        <f>ROUND(ROUND(AG48,0)*CX48,0)</f>
        <v>0</v>
      </c>
      <c r="DI48">
        <f>ROUND(ROUND(AH48,0)*CX48,0)</f>
        <v>0</v>
      </c>
      <c r="DJ48">
        <f>DF48</f>
        <v>2075</v>
      </c>
      <c r="DK48">
        <v>0</v>
      </c>
      <c r="DL48" t="s">
        <v>6</v>
      </c>
      <c r="DM48">
        <v>0</v>
      </c>
      <c r="DN48" t="s">
        <v>6</v>
      </c>
      <c r="DO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92810502</v>
      </c>
      <c r="C1">
        <v>92810488</v>
      </c>
      <c r="D1">
        <v>48043895</v>
      </c>
      <c r="E1">
        <v>68</v>
      </c>
      <c r="F1">
        <v>1</v>
      </c>
      <c r="G1">
        <v>1</v>
      </c>
      <c r="H1">
        <v>1</v>
      </c>
      <c r="I1" t="s">
        <v>198</v>
      </c>
      <c r="J1" t="s">
        <v>6</v>
      </c>
      <c r="K1" t="s">
        <v>199</v>
      </c>
      <c r="L1">
        <v>1191</v>
      </c>
      <c r="N1">
        <v>1013</v>
      </c>
      <c r="O1" t="s">
        <v>200</v>
      </c>
      <c r="P1" t="s">
        <v>200</v>
      </c>
      <c r="Q1">
        <v>1</v>
      </c>
      <c r="X1">
        <v>2.0699999999999998</v>
      </c>
      <c r="Y1">
        <v>0</v>
      </c>
      <c r="Z1">
        <v>0</v>
      </c>
      <c r="AA1">
        <v>0</v>
      </c>
      <c r="AB1">
        <v>10.210000000000001</v>
      </c>
      <c r="AC1">
        <v>0</v>
      </c>
      <c r="AD1">
        <v>1</v>
      </c>
      <c r="AE1">
        <v>1</v>
      </c>
      <c r="AF1" t="s">
        <v>6</v>
      </c>
      <c r="AG1">
        <v>2.0699999999999998</v>
      </c>
      <c r="AH1">
        <v>2</v>
      </c>
      <c r="AI1">
        <v>92810492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92810503</v>
      </c>
      <c r="C2">
        <v>92810488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201</v>
      </c>
      <c r="J2" t="s">
        <v>6</v>
      </c>
      <c r="K2" t="s">
        <v>202</v>
      </c>
      <c r="L2">
        <v>1191</v>
      </c>
      <c r="N2">
        <v>1013</v>
      </c>
      <c r="O2" t="s">
        <v>200</v>
      </c>
      <c r="P2" t="s">
        <v>200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0.02</v>
      </c>
      <c r="AH2">
        <v>2</v>
      </c>
      <c r="AI2">
        <v>92810493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92810504</v>
      </c>
      <c r="C3">
        <v>92810488</v>
      </c>
      <c r="D3">
        <v>48206504</v>
      </c>
      <c r="E3">
        <v>1</v>
      </c>
      <c r="F3">
        <v>1</v>
      </c>
      <c r="G3">
        <v>1</v>
      </c>
      <c r="H3">
        <v>2</v>
      </c>
      <c r="I3" t="s">
        <v>203</v>
      </c>
      <c r="J3" t="s">
        <v>204</v>
      </c>
      <c r="K3" t="s">
        <v>205</v>
      </c>
      <c r="L3">
        <v>1367</v>
      </c>
      <c r="N3">
        <v>1011</v>
      </c>
      <c r="O3" t="s">
        <v>206</v>
      </c>
      <c r="P3" t="s">
        <v>206</v>
      </c>
      <c r="Q3">
        <v>1</v>
      </c>
      <c r="X3">
        <v>0.02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0.02</v>
      </c>
      <c r="AH3">
        <v>2</v>
      </c>
      <c r="AI3">
        <v>92810494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92810505</v>
      </c>
      <c r="C4">
        <v>92810488</v>
      </c>
      <c r="D4">
        <v>48206716</v>
      </c>
      <c r="E4">
        <v>1</v>
      </c>
      <c r="F4">
        <v>1</v>
      </c>
      <c r="G4">
        <v>1</v>
      </c>
      <c r="H4">
        <v>2</v>
      </c>
      <c r="I4" t="s">
        <v>207</v>
      </c>
      <c r="J4" t="s">
        <v>208</v>
      </c>
      <c r="K4" t="s">
        <v>209</v>
      </c>
      <c r="L4">
        <v>1367</v>
      </c>
      <c r="N4">
        <v>1011</v>
      </c>
      <c r="O4" t="s">
        <v>206</v>
      </c>
      <c r="P4" t="s">
        <v>206</v>
      </c>
      <c r="Q4">
        <v>1</v>
      </c>
      <c r="X4">
        <v>0.71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0.71</v>
      </c>
      <c r="AH4">
        <v>2</v>
      </c>
      <c r="AI4">
        <v>92810495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92810506</v>
      </c>
      <c r="C5">
        <v>92810488</v>
      </c>
      <c r="D5">
        <v>48057456</v>
      </c>
      <c r="E5">
        <v>1</v>
      </c>
      <c r="F5">
        <v>1</v>
      </c>
      <c r="G5">
        <v>1</v>
      </c>
      <c r="H5">
        <v>3</v>
      </c>
      <c r="I5" t="s">
        <v>210</v>
      </c>
      <c r="J5" t="s">
        <v>211</v>
      </c>
      <c r="K5" t="s">
        <v>212</v>
      </c>
      <c r="L5">
        <v>1348</v>
      </c>
      <c r="N5">
        <v>1009</v>
      </c>
      <c r="O5" t="s">
        <v>50</v>
      </c>
      <c r="P5" t="s">
        <v>50</v>
      </c>
      <c r="Q5">
        <v>1000</v>
      </c>
      <c r="X5">
        <v>6.9999999999999994E-5</v>
      </c>
      <c r="Y5">
        <v>10315.01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6.9999999999999994E-5</v>
      </c>
      <c r="AH5">
        <v>2</v>
      </c>
      <c r="AI5">
        <v>92810496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92810507</v>
      </c>
      <c r="C6">
        <v>92810488</v>
      </c>
      <c r="D6">
        <v>48058649</v>
      </c>
      <c r="E6">
        <v>1</v>
      </c>
      <c r="F6">
        <v>1</v>
      </c>
      <c r="G6">
        <v>1</v>
      </c>
      <c r="H6">
        <v>3</v>
      </c>
      <c r="I6" t="s">
        <v>48</v>
      </c>
      <c r="J6" t="s">
        <v>51</v>
      </c>
      <c r="K6" t="s">
        <v>49</v>
      </c>
      <c r="L6">
        <v>1348</v>
      </c>
      <c r="N6">
        <v>1009</v>
      </c>
      <c r="O6" t="s">
        <v>50</v>
      </c>
      <c r="P6" t="s">
        <v>50</v>
      </c>
      <c r="Q6">
        <v>1000</v>
      </c>
      <c r="X6">
        <v>3.0000000000000001E-3</v>
      </c>
      <c r="Y6">
        <v>10068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3.0000000000000001E-3</v>
      </c>
      <c r="AH6">
        <v>2</v>
      </c>
      <c r="AI6">
        <v>92810497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92810508</v>
      </c>
      <c r="C7">
        <v>92810488</v>
      </c>
      <c r="D7">
        <v>48045649</v>
      </c>
      <c r="E7">
        <v>68</v>
      </c>
      <c r="F7">
        <v>1</v>
      </c>
      <c r="G7">
        <v>1</v>
      </c>
      <c r="H7">
        <v>3</v>
      </c>
      <c r="I7" t="s">
        <v>223</v>
      </c>
      <c r="J7" t="s">
        <v>6</v>
      </c>
      <c r="K7" t="s">
        <v>224</v>
      </c>
      <c r="L7">
        <v>1371</v>
      </c>
      <c r="N7">
        <v>1013</v>
      </c>
      <c r="O7" t="s">
        <v>35</v>
      </c>
      <c r="P7" t="s">
        <v>35</v>
      </c>
      <c r="Q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6</v>
      </c>
      <c r="AG7">
        <v>0</v>
      </c>
      <c r="AH7">
        <v>3</v>
      </c>
      <c r="AI7">
        <v>-1</v>
      </c>
      <c r="AJ7" t="s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92810509</v>
      </c>
      <c r="C8">
        <v>92810488</v>
      </c>
      <c r="D8">
        <v>48088216</v>
      </c>
      <c r="E8">
        <v>1</v>
      </c>
      <c r="F8">
        <v>1</v>
      </c>
      <c r="G8">
        <v>1</v>
      </c>
      <c r="H8">
        <v>3</v>
      </c>
      <c r="I8" t="s">
        <v>213</v>
      </c>
      <c r="J8" t="s">
        <v>214</v>
      </c>
      <c r="K8" t="s">
        <v>215</v>
      </c>
      <c r="L8">
        <v>1371</v>
      </c>
      <c r="N8">
        <v>1013</v>
      </c>
      <c r="O8" t="s">
        <v>35</v>
      </c>
      <c r="P8" t="s">
        <v>35</v>
      </c>
      <c r="Q8">
        <v>1</v>
      </c>
      <c r="X8">
        <v>0.27</v>
      </c>
      <c r="Y8">
        <v>110.11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0.27</v>
      </c>
      <c r="AH8">
        <v>2</v>
      </c>
      <c r="AI8">
        <v>92810499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92810540</v>
      </c>
      <c r="C9">
        <v>92810518</v>
      </c>
      <c r="D9">
        <v>48043895</v>
      </c>
      <c r="E9">
        <v>68</v>
      </c>
      <c r="F9">
        <v>1</v>
      </c>
      <c r="G9">
        <v>1</v>
      </c>
      <c r="H9">
        <v>1</v>
      </c>
      <c r="I9" t="s">
        <v>198</v>
      </c>
      <c r="J9" t="s">
        <v>6</v>
      </c>
      <c r="K9" t="s">
        <v>199</v>
      </c>
      <c r="L9">
        <v>1191</v>
      </c>
      <c r="N9">
        <v>1013</v>
      </c>
      <c r="O9" t="s">
        <v>200</v>
      </c>
      <c r="P9" t="s">
        <v>200</v>
      </c>
      <c r="Q9">
        <v>1</v>
      </c>
      <c r="X9">
        <v>2.0699999999999998</v>
      </c>
      <c r="Y9">
        <v>0</v>
      </c>
      <c r="Z9">
        <v>0</v>
      </c>
      <c r="AA9">
        <v>0</v>
      </c>
      <c r="AB9">
        <v>10.210000000000001</v>
      </c>
      <c r="AC9">
        <v>0</v>
      </c>
      <c r="AD9">
        <v>1</v>
      </c>
      <c r="AE9">
        <v>1</v>
      </c>
      <c r="AF9" t="s">
        <v>6</v>
      </c>
      <c r="AG9">
        <v>2.0699999999999998</v>
      </c>
      <c r="AH9">
        <v>2</v>
      </c>
      <c r="AI9">
        <v>92810530</v>
      </c>
      <c r="AJ9">
        <v>14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92810541</v>
      </c>
      <c r="C10">
        <v>92810518</v>
      </c>
      <c r="D10">
        <v>48044033</v>
      </c>
      <c r="E10">
        <v>68</v>
      </c>
      <c r="F10">
        <v>1</v>
      </c>
      <c r="G10">
        <v>1</v>
      </c>
      <c r="H10">
        <v>1</v>
      </c>
      <c r="I10" t="s">
        <v>201</v>
      </c>
      <c r="J10" t="s">
        <v>6</v>
      </c>
      <c r="K10" t="s">
        <v>202</v>
      </c>
      <c r="L10">
        <v>1191</v>
      </c>
      <c r="N10">
        <v>1013</v>
      </c>
      <c r="O10" t="s">
        <v>200</v>
      </c>
      <c r="P10" t="s">
        <v>200</v>
      </c>
      <c r="Q10">
        <v>1</v>
      </c>
      <c r="X10">
        <v>0.02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6</v>
      </c>
      <c r="AG10">
        <v>0.02</v>
      </c>
      <c r="AH10">
        <v>2</v>
      </c>
      <c r="AI10">
        <v>92810531</v>
      </c>
      <c r="AJ10">
        <v>15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92810542</v>
      </c>
      <c r="C11">
        <v>92810518</v>
      </c>
      <c r="D11">
        <v>48206504</v>
      </c>
      <c r="E11">
        <v>1</v>
      </c>
      <c r="F11">
        <v>1</v>
      </c>
      <c r="G11">
        <v>1</v>
      </c>
      <c r="H11">
        <v>2</v>
      </c>
      <c r="I11" t="s">
        <v>203</v>
      </c>
      <c r="J11" t="s">
        <v>204</v>
      </c>
      <c r="K11" t="s">
        <v>205</v>
      </c>
      <c r="L11">
        <v>1367</v>
      </c>
      <c r="N11">
        <v>1011</v>
      </c>
      <c r="O11" t="s">
        <v>206</v>
      </c>
      <c r="P11" t="s">
        <v>206</v>
      </c>
      <c r="Q11">
        <v>1</v>
      </c>
      <c r="X11">
        <v>0.02</v>
      </c>
      <c r="Y11">
        <v>0</v>
      </c>
      <c r="Z11">
        <v>65.709999999999994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0.02</v>
      </c>
      <c r="AH11">
        <v>2</v>
      </c>
      <c r="AI11">
        <v>92810532</v>
      </c>
      <c r="AJ11">
        <v>16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92810543</v>
      </c>
      <c r="C12">
        <v>92810518</v>
      </c>
      <c r="D12">
        <v>48206716</v>
      </c>
      <c r="E12">
        <v>1</v>
      </c>
      <c r="F12">
        <v>1</v>
      </c>
      <c r="G12">
        <v>1</v>
      </c>
      <c r="H12">
        <v>2</v>
      </c>
      <c r="I12" t="s">
        <v>207</v>
      </c>
      <c r="J12" t="s">
        <v>208</v>
      </c>
      <c r="K12" t="s">
        <v>209</v>
      </c>
      <c r="L12">
        <v>1367</v>
      </c>
      <c r="N12">
        <v>1011</v>
      </c>
      <c r="O12" t="s">
        <v>206</v>
      </c>
      <c r="P12" t="s">
        <v>206</v>
      </c>
      <c r="Q12">
        <v>1</v>
      </c>
      <c r="X12">
        <v>0.71</v>
      </c>
      <c r="Y12">
        <v>0</v>
      </c>
      <c r="Z12">
        <v>8.1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0.71</v>
      </c>
      <c r="AH12">
        <v>2</v>
      </c>
      <c r="AI12">
        <v>92810533</v>
      </c>
      <c r="AJ12">
        <v>17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92810544</v>
      </c>
      <c r="C13">
        <v>92810518</v>
      </c>
      <c r="D13">
        <v>48057456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1348</v>
      </c>
      <c r="N13">
        <v>1009</v>
      </c>
      <c r="O13" t="s">
        <v>50</v>
      </c>
      <c r="P13" t="s">
        <v>50</v>
      </c>
      <c r="Q13">
        <v>1000</v>
      </c>
      <c r="X13">
        <v>6.9999999999999994E-5</v>
      </c>
      <c r="Y13">
        <v>10315.01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6.9999999999999994E-5</v>
      </c>
      <c r="AH13">
        <v>2</v>
      </c>
      <c r="AI13">
        <v>92810534</v>
      </c>
      <c r="AJ13">
        <v>18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92810545</v>
      </c>
      <c r="C14">
        <v>92810518</v>
      </c>
      <c r="D14">
        <v>48058649</v>
      </c>
      <c r="E14">
        <v>1</v>
      </c>
      <c r="F14">
        <v>1</v>
      </c>
      <c r="G14">
        <v>1</v>
      </c>
      <c r="H14">
        <v>3</v>
      </c>
      <c r="I14" t="s">
        <v>48</v>
      </c>
      <c r="J14" t="s">
        <v>51</v>
      </c>
      <c r="K14" t="s">
        <v>49</v>
      </c>
      <c r="L14">
        <v>1348</v>
      </c>
      <c r="N14">
        <v>1009</v>
      </c>
      <c r="O14" t="s">
        <v>50</v>
      </c>
      <c r="P14" t="s">
        <v>50</v>
      </c>
      <c r="Q14">
        <v>1000</v>
      </c>
      <c r="X14">
        <v>3.0000000000000001E-3</v>
      </c>
      <c r="Y14">
        <v>10068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3.0000000000000001E-3</v>
      </c>
      <c r="AH14">
        <v>2</v>
      </c>
      <c r="AI14">
        <v>92810535</v>
      </c>
      <c r="AJ14">
        <v>19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92810546</v>
      </c>
      <c r="C15">
        <v>92810518</v>
      </c>
      <c r="D15">
        <v>48045649</v>
      </c>
      <c r="E15">
        <v>68</v>
      </c>
      <c r="F15">
        <v>1</v>
      </c>
      <c r="G15">
        <v>1</v>
      </c>
      <c r="H15">
        <v>3</v>
      </c>
      <c r="I15" t="s">
        <v>223</v>
      </c>
      <c r="J15" t="s">
        <v>6</v>
      </c>
      <c r="K15" t="s">
        <v>224</v>
      </c>
      <c r="L15">
        <v>1371</v>
      </c>
      <c r="N15">
        <v>1013</v>
      </c>
      <c r="O15" t="s">
        <v>35</v>
      </c>
      <c r="P15" t="s">
        <v>35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6</v>
      </c>
      <c r="AG15">
        <v>0</v>
      </c>
      <c r="AH15">
        <v>3</v>
      </c>
      <c r="AI15">
        <v>-1</v>
      </c>
      <c r="AJ15" t="s">
        <v>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92810547</v>
      </c>
      <c r="C16">
        <v>92810518</v>
      </c>
      <c r="D16">
        <v>48088216</v>
      </c>
      <c r="E16">
        <v>1</v>
      </c>
      <c r="F16">
        <v>1</v>
      </c>
      <c r="G16">
        <v>1</v>
      </c>
      <c r="H16">
        <v>3</v>
      </c>
      <c r="I16" t="s">
        <v>213</v>
      </c>
      <c r="J16" t="s">
        <v>214</v>
      </c>
      <c r="K16" t="s">
        <v>215</v>
      </c>
      <c r="L16">
        <v>1371</v>
      </c>
      <c r="N16">
        <v>1013</v>
      </c>
      <c r="O16" t="s">
        <v>35</v>
      </c>
      <c r="P16" t="s">
        <v>35</v>
      </c>
      <c r="Q16">
        <v>1</v>
      </c>
      <c r="X16">
        <v>0.27</v>
      </c>
      <c r="Y16">
        <v>110.11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0.27</v>
      </c>
      <c r="AH16">
        <v>2</v>
      </c>
      <c r="AI16">
        <v>92810537</v>
      </c>
      <c r="AJ16">
        <v>21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ROW(Source!A50)</f>
        <v>50</v>
      </c>
      <c r="B17">
        <v>92810574</v>
      </c>
      <c r="C17">
        <v>92810563</v>
      </c>
      <c r="D17">
        <v>49510771</v>
      </c>
      <c r="E17">
        <v>70</v>
      </c>
      <c r="F17">
        <v>1</v>
      </c>
      <c r="G17">
        <v>1</v>
      </c>
      <c r="H17">
        <v>1</v>
      </c>
      <c r="I17" t="s">
        <v>216</v>
      </c>
      <c r="J17" t="s">
        <v>6</v>
      </c>
      <c r="K17" t="s">
        <v>217</v>
      </c>
      <c r="L17">
        <v>1191</v>
      </c>
      <c r="N17">
        <v>1013</v>
      </c>
      <c r="O17" t="s">
        <v>200</v>
      </c>
      <c r="P17" t="s">
        <v>200</v>
      </c>
      <c r="Q17">
        <v>1</v>
      </c>
      <c r="X17">
        <v>2.36</v>
      </c>
      <c r="Y17">
        <v>0</v>
      </c>
      <c r="Z17">
        <v>0</v>
      </c>
      <c r="AA17">
        <v>0</v>
      </c>
      <c r="AB17">
        <v>10.06</v>
      </c>
      <c r="AC17">
        <v>0</v>
      </c>
      <c r="AD17">
        <v>1</v>
      </c>
      <c r="AE17">
        <v>1</v>
      </c>
      <c r="AF17" t="s">
        <v>6</v>
      </c>
      <c r="AG17">
        <v>2.36</v>
      </c>
      <c r="AH17">
        <v>2</v>
      </c>
      <c r="AI17">
        <v>92810566</v>
      </c>
      <c r="AJ17">
        <v>35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ROW(Source!A50)</f>
        <v>50</v>
      </c>
      <c r="B18">
        <v>92810575</v>
      </c>
      <c r="C18">
        <v>92810563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201</v>
      </c>
      <c r="J18" t="s">
        <v>6</v>
      </c>
      <c r="K18" t="s">
        <v>202</v>
      </c>
      <c r="L18">
        <v>1191</v>
      </c>
      <c r="N18">
        <v>1013</v>
      </c>
      <c r="O18" t="s">
        <v>200</v>
      </c>
      <c r="P18" t="s">
        <v>200</v>
      </c>
      <c r="Q18">
        <v>1</v>
      </c>
      <c r="X18">
        <v>0.02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6</v>
      </c>
      <c r="AG18">
        <v>0.02</v>
      </c>
      <c r="AH18">
        <v>2</v>
      </c>
      <c r="AI18">
        <v>92810567</v>
      </c>
      <c r="AJ18">
        <v>36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ROW(Source!A50)</f>
        <v>50</v>
      </c>
      <c r="B19">
        <v>92810576</v>
      </c>
      <c r="C19">
        <v>92810563</v>
      </c>
      <c r="D19">
        <v>49673503</v>
      </c>
      <c r="E19">
        <v>1</v>
      </c>
      <c r="F19">
        <v>1</v>
      </c>
      <c r="G19">
        <v>1</v>
      </c>
      <c r="H19">
        <v>2</v>
      </c>
      <c r="I19" t="s">
        <v>203</v>
      </c>
      <c r="J19" t="s">
        <v>204</v>
      </c>
      <c r="K19" t="s">
        <v>205</v>
      </c>
      <c r="L19">
        <v>1367</v>
      </c>
      <c r="N19">
        <v>1011</v>
      </c>
      <c r="O19" t="s">
        <v>206</v>
      </c>
      <c r="P19" t="s">
        <v>206</v>
      </c>
      <c r="Q19">
        <v>1</v>
      </c>
      <c r="X19">
        <v>0.02</v>
      </c>
      <c r="Y19">
        <v>0</v>
      </c>
      <c r="Z19">
        <v>65.709999999999994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0.02</v>
      </c>
      <c r="AH19">
        <v>2</v>
      </c>
      <c r="AI19">
        <v>92810568</v>
      </c>
      <c r="AJ19">
        <v>37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ROW(Source!A50)</f>
        <v>50</v>
      </c>
      <c r="B20">
        <v>92810577</v>
      </c>
      <c r="C20">
        <v>92810563</v>
      </c>
      <c r="D20">
        <v>49673715</v>
      </c>
      <c r="E20">
        <v>1</v>
      </c>
      <c r="F20">
        <v>1</v>
      </c>
      <c r="G20">
        <v>1</v>
      </c>
      <c r="H20">
        <v>2</v>
      </c>
      <c r="I20" t="s">
        <v>207</v>
      </c>
      <c r="J20" t="s">
        <v>208</v>
      </c>
      <c r="K20" t="s">
        <v>209</v>
      </c>
      <c r="L20">
        <v>1367</v>
      </c>
      <c r="N20">
        <v>1011</v>
      </c>
      <c r="O20" t="s">
        <v>206</v>
      </c>
      <c r="P20" t="s">
        <v>206</v>
      </c>
      <c r="Q20">
        <v>1</v>
      </c>
      <c r="X20">
        <v>0.53</v>
      </c>
      <c r="Y20">
        <v>0</v>
      </c>
      <c r="Z20">
        <v>8.1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0.53</v>
      </c>
      <c r="AH20">
        <v>2</v>
      </c>
      <c r="AI20">
        <v>92810569</v>
      </c>
      <c r="AJ20">
        <v>38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ROW(Source!A50)</f>
        <v>50</v>
      </c>
      <c r="B21">
        <v>92810578</v>
      </c>
      <c r="C21">
        <v>92810563</v>
      </c>
      <c r="D21">
        <v>49524288</v>
      </c>
      <c r="E21">
        <v>1</v>
      </c>
      <c r="F21">
        <v>1</v>
      </c>
      <c r="G21">
        <v>1</v>
      </c>
      <c r="H21">
        <v>3</v>
      </c>
      <c r="I21" t="s">
        <v>210</v>
      </c>
      <c r="J21" t="s">
        <v>211</v>
      </c>
      <c r="K21" t="s">
        <v>212</v>
      </c>
      <c r="L21">
        <v>1348</v>
      </c>
      <c r="N21">
        <v>1009</v>
      </c>
      <c r="O21" t="s">
        <v>50</v>
      </c>
      <c r="P21" t="s">
        <v>50</v>
      </c>
      <c r="Q21">
        <v>1000</v>
      </c>
      <c r="X21">
        <v>8.0000000000000007E-5</v>
      </c>
      <c r="Y21">
        <v>10315.01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8.0000000000000007E-5</v>
      </c>
      <c r="AH21">
        <v>2</v>
      </c>
      <c r="AI21">
        <v>92810570</v>
      </c>
      <c r="AJ21">
        <v>39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ROW(Source!A50)</f>
        <v>50</v>
      </c>
      <c r="B22">
        <v>92810579</v>
      </c>
      <c r="C22">
        <v>92810563</v>
      </c>
      <c r="D22">
        <v>49525443</v>
      </c>
      <c r="E22">
        <v>1</v>
      </c>
      <c r="F22">
        <v>1</v>
      </c>
      <c r="G22">
        <v>1</v>
      </c>
      <c r="H22">
        <v>3</v>
      </c>
      <c r="I22" t="s">
        <v>48</v>
      </c>
      <c r="J22" t="s">
        <v>51</v>
      </c>
      <c r="K22" t="s">
        <v>49</v>
      </c>
      <c r="L22">
        <v>1348</v>
      </c>
      <c r="N22">
        <v>1009</v>
      </c>
      <c r="O22" t="s">
        <v>50</v>
      </c>
      <c r="P22" t="s">
        <v>50</v>
      </c>
      <c r="Q22">
        <v>1000</v>
      </c>
      <c r="X22">
        <v>3.0000000000000001E-3</v>
      </c>
      <c r="Y22">
        <v>10068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3.0000000000000001E-3</v>
      </c>
      <c r="AH22">
        <v>2</v>
      </c>
      <c r="AI22">
        <v>92810571</v>
      </c>
      <c r="AJ22">
        <v>40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ROW(Source!A50)</f>
        <v>50</v>
      </c>
      <c r="B23">
        <v>92810580</v>
      </c>
      <c r="C23">
        <v>92810563</v>
      </c>
      <c r="D23">
        <v>49512512</v>
      </c>
      <c r="E23">
        <v>70</v>
      </c>
      <c r="F23">
        <v>1</v>
      </c>
      <c r="G23">
        <v>1</v>
      </c>
      <c r="H23">
        <v>3</v>
      </c>
      <c r="I23" t="s">
        <v>223</v>
      </c>
      <c r="J23" t="s">
        <v>6</v>
      </c>
      <c r="K23" t="s">
        <v>224</v>
      </c>
      <c r="L23">
        <v>1371</v>
      </c>
      <c r="N23">
        <v>1013</v>
      </c>
      <c r="O23" t="s">
        <v>35</v>
      </c>
      <c r="P23" t="s">
        <v>35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6</v>
      </c>
      <c r="AG23">
        <v>0</v>
      </c>
      <c r="AH23">
        <v>3</v>
      </c>
      <c r="AI23">
        <v>-1</v>
      </c>
      <c r="AJ23" t="s">
        <v>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ROW(Source!A50)</f>
        <v>50</v>
      </c>
      <c r="B24">
        <v>92810581</v>
      </c>
      <c r="C24">
        <v>92810563</v>
      </c>
      <c r="D24">
        <v>49555060</v>
      </c>
      <c r="E24">
        <v>1</v>
      </c>
      <c r="F24">
        <v>1</v>
      </c>
      <c r="G24">
        <v>1</v>
      </c>
      <c r="H24">
        <v>3</v>
      </c>
      <c r="I24" t="s">
        <v>213</v>
      </c>
      <c r="J24" t="s">
        <v>214</v>
      </c>
      <c r="K24" t="s">
        <v>215</v>
      </c>
      <c r="L24">
        <v>1371</v>
      </c>
      <c r="N24">
        <v>1013</v>
      </c>
      <c r="O24" t="s">
        <v>35</v>
      </c>
      <c r="P24" t="s">
        <v>35</v>
      </c>
      <c r="Q24">
        <v>1</v>
      </c>
      <c r="X24">
        <v>0.19</v>
      </c>
      <c r="Y24">
        <v>110.11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0.19</v>
      </c>
      <c r="AH24">
        <v>2</v>
      </c>
      <c r="AI24">
        <v>92810572</v>
      </c>
      <c r="AJ24">
        <v>42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ROW(Source!A55)</f>
        <v>55</v>
      </c>
      <c r="B25">
        <v>92810591</v>
      </c>
      <c r="C25">
        <v>92810586</v>
      </c>
      <c r="D25">
        <v>48043889</v>
      </c>
      <c r="E25">
        <v>68</v>
      </c>
      <c r="F25">
        <v>1</v>
      </c>
      <c r="G25">
        <v>1</v>
      </c>
      <c r="H25">
        <v>1</v>
      </c>
      <c r="I25" t="s">
        <v>218</v>
      </c>
      <c r="J25" t="s">
        <v>6</v>
      </c>
      <c r="K25" t="s">
        <v>219</v>
      </c>
      <c r="L25">
        <v>1191</v>
      </c>
      <c r="N25">
        <v>1013</v>
      </c>
      <c r="O25" t="s">
        <v>200</v>
      </c>
      <c r="P25" t="s">
        <v>200</v>
      </c>
      <c r="Q25">
        <v>1</v>
      </c>
      <c r="X25">
        <v>1.1100000000000001</v>
      </c>
      <c r="Y25">
        <v>0</v>
      </c>
      <c r="Z25">
        <v>0</v>
      </c>
      <c r="AA25">
        <v>0</v>
      </c>
      <c r="AB25">
        <v>9.92</v>
      </c>
      <c r="AC25">
        <v>0</v>
      </c>
      <c r="AD25">
        <v>1</v>
      </c>
      <c r="AE25">
        <v>1</v>
      </c>
      <c r="AF25" t="s">
        <v>6</v>
      </c>
      <c r="AG25">
        <v>1.1100000000000001</v>
      </c>
      <c r="AH25">
        <v>2</v>
      </c>
      <c r="AI25">
        <v>92810587</v>
      </c>
      <c r="AJ25">
        <v>45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ROW(Source!A55)</f>
        <v>55</v>
      </c>
      <c r="B26">
        <v>92810592</v>
      </c>
      <c r="C26">
        <v>92810586</v>
      </c>
      <c r="D26">
        <v>48206716</v>
      </c>
      <c r="E26">
        <v>1</v>
      </c>
      <c r="F26">
        <v>1</v>
      </c>
      <c r="G26">
        <v>1</v>
      </c>
      <c r="H26">
        <v>2</v>
      </c>
      <c r="I26" t="s">
        <v>207</v>
      </c>
      <c r="J26" t="s">
        <v>208</v>
      </c>
      <c r="K26" t="s">
        <v>209</v>
      </c>
      <c r="L26">
        <v>1367</v>
      </c>
      <c r="N26">
        <v>1011</v>
      </c>
      <c r="O26" t="s">
        <v>206</v>
      </c>
      <c r="P26" t="s">
        <v>206</v>
      </c>
      <c r="Q26">
        <v>1</v>
      </c>
      <c r="X26">
        <v>0.26</v>
      </c>
      <c r="Y26">
        <v>0</v>
      </c>
      <c r="Z26">
        <v>8.1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0.26</v>
      </c>
      <c r="AH26">
        <v>2</v>
      </c>
      <c r="AI26">
        <v>92810588</v>
      </c>
      <c r="AJ26">
        <v>46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ROW(Source!A55)</f>
        <v>55</v>
      </c>
      <c r="B27">
        <v>92810593</v>
      </c>
      <c r="C27">
        <v>92810586</v>
      </c>
      <c r="D27">
        <v>48044178</v>
      </c>
      <c r="E27">
        <v>68</v>
      </c>
      <c r="F27">
        <v>1</v>
      </c>
      <c r="G27">
        <v>1</v>
      </c>
      <c r="H27">
        <v>3</v>
      </c>
      <c r="I27" t="s">
        <v>225</v>
      </c>
      <c r="J27" t="s">
        <v>6</v>
      </c>
      <c r="K27" t="s">
        <v>226</v>
      </c>
      <c r="L27">
        <v>1371</v>
      </c>
      <c r="N27">
        <v>1013</v>
      </c>
      <c r="O27" t="s">
        <v>35</v>
      </c>
      <c r="P27" t="s">
        <v>35</v>
      </c>
      <c r="Q27">
        <v>1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1</v>
      </c>
      <c r="AH27">
        <v>3</v>
      </c>
      <c r="AI27">
        <v>-1</v>
      </c>
      <c r="AJ27" t="s">
        <v>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ROW(Source!A55)</f>
        <v>55</v>
      </c>
      <c r="B28">
        <v>92810594</v>
      </c>
      <c r="C28">
        <v>92810586</v>
      </c>
      <c r="D28">
        <v>48057456</v>
      </c>
      <c r="E28">
        <v>1</v>
      </c>
      <c r="F28">
        <v>1</v>
      </c>
      <c r="G28">
        <v>1</v>
      </c>
      <c r="H28">
        <v>3</v>
      </c>
      <c r="I28" t="s">
        <v>210</v>
      </c>
      <c r="J28" t="s">
        <v>211</v>
      </c>
      <c r="K28" t="s">
        <v>212</v>
      </c>
      <c r="L28">
        <v>1348</v>
      </c>
      <c r="N28">
        <v>1009</v>
      </c>
      <c r="O28" t="s">
        <v>50</v>
      </c>
      <c r="P28" t="s">
        <v>50</v>
      </c>
      <c r="Q28">
        <v>1000</v>
      </c>
      <c r="X28">
        <v>6.9999999999999994E-5</v>
      </c>
      <c r="Y28">
        <v>10315.01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6.9999999999999994E-5</v>
      </c>
      <c r="AH28">
        <v>2</v>
      </c>
      <c r="AI28">
        <v>92810589</v>
      </c>
      <c r="AJ28">
        <v>47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ROW(Source!A55)</f>
        <v>55</v>
      </c>
      <c r="B29">
        <v>92810595</v>
      </c>
      <c r="C29">
        <v>92810586</v>
      </c>
      <c r="D29">
        <v>48058734</v>
      </c>
      <c r="E29">
        <v>1</v>
      </c>
      <c r="F29">
        <v>1</v>
      </c>
      <c r="G29">
        <v>1</v>
      </c>
      <c r="H29">
        <v>3</v>
      </c>
      <c r="I29" t="s">
        <v>220</v>
      </c>
      <c r="J29" t="s">
        <v>221</v>
      </c>
      <c r="K29" t="s">
        <v>222</v>
      </c>
      <c r="L29">
        <v>1425</v>
      </c>
      <c r="N29">
        <v>1013</v>
      </c>
      <c r="O29" t="s">
        <v>30</v>
      </c>
      <c r="P29" t="s">
        <v>30</v>
      </c>
      <c r="Q29">
        <v>1</v>
      </c>
      <c r="X29">
        <v>0.08</v>
      </c>
      <c r="Y29">
        <v>20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0.08</v>
      </c>
      <c r="AH29">
        <v>2</v>
      </c>
      <c r="AI29">
        <v>92810590</v>
      </c>
      <c r="AJ29">
        <v>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5.8.4 Монтаж противопожарных дверей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2026-05-13T07:32:31Z</dcterms:created>
  <dcterms:modified xsi:type="dcterms:W3CDTF">2026-05-13T07:32:42Z</dcterms:modified>
</cp:coreProperties>
</file>